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TEAM-BBY-Anskaffelser-Rammeavtaler/Delte dokumenter/Heis - Rådgivningstjenester og modern.utskiftning/🛗Heis - modernisering og utskiftning🛗/03 Kontrakt/"/>
    </mc:Choice>
  </mc:AlternateContent>
  <xr:revisionPtr revIDLastSave="28" documentId="8_{5370D4D4-B50E-4DE4-A156-B16CAF47ECB8}" xr6:coauthVersionLast="47" xr6:coauthVersionMax="47" xr10:uidLastSave="{C6373827-46DA-40D5-9F1F-C6941821A8B4}"/>
  <bookViews>
    <workbookView xWindow="465" yWindow="510" windowWidth="26175" windowHeight="15450" firstSheet="2" activeTab="5" xr2:uid="{00000000-000D-0000-FFFF-FFFF00000000}"/>
  </bookViews>
  <sheets>
    <sheet name="Innhold og oppdeling" sheetId="2" r:id="rId1"/>
    <sheet name="Del 1 Generelt og total" sheetId="4" r:id="rId2"/>
    <sheet name="Del 2a Dælenenggata" sheetId="3" r:id="rId3"/>
    <sheet name="Del 2b Dælenenggata" sheetId="5" r:id="rId4"/>
    <sheet name="Del 3a Welhavensgate" sheetId="6" r:id="rId5"/>
    <sheet name="Del 3b Welhavensgate" sheetId="7" r:id="rId6"/>
  </sheets>
  <definedNames>
    <definedName name="_Hlk57055553" localSheetId="3">'Del 2b Dælenenggata'!#REF!</definedName>
    <definedName name="_xlnm.Print_Area" localSheetId="1">'Del 1 Generelt og total'!$A$1:$K$59</definedName>
    <definedName name="_xlnm.Print_Area" localSheetId="2">'Del 2a Dælenenggata'!$A$1:$K$31</definedName>
    <definedName name="_xlnm.Print_Area" localSheetId="3">'Del 2b Dælenenggata'!$A$1:$F$58</definedName>
    <definedName name="_xlnm.Print_Area" localSheetId="4">'Del 3a Welhavensgate'!$A$1:$K$30</definedName>
    <definedName name="_xlnm.Print_Area" localSheetId="5">'Del 3b Welhavensgate'!$A$1:$F$58</definedName>
    <definedName name="_xlnm.Print_Area" localSheetId="0">'Innhold og oppdeling'!$A$1:$K$51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" i="2" l="1"/>
  <c r="J40" i="4"/>
  <c r="B4" i="7"/>
  <c r="B3" i="7"/>
  <c r="D4" i="7"/>
  <c r="B4" i="4"/>
  <c r="C47" i="2"/>
  <c r="B47" i="2"/>
  <c r="B39" i="2"/>
  <c r="C39" i="2"/>
  <c r="B35" i="2"/>
  <c r="B43" i="2"/>
  <c r="B45" i="2"/>
  <c r="B44" i="2"/>
  <c r="B42" i="2"/>
  <c r="E45" i="2"/>
  <c r="C44" i="2"/>
  <c r="E43" i="2"/>
  <c r="C41" i="2"/>
  <c r="B41" i="2"/>
  <c r="B33" i="2"/>
  <c r="B36" i="2"/>
  <c r="E37" i="2"/>
  <c r="B37" i="2"/>
  <c r="C36" i="2"/>
  <c r="B34" i="2"/>
  <c r="E35" i="2"/>
  <c r="C34" i="2"/>
  <c r="C33" i="2"/>
  <c r="B22" i="2"/>
  <c r="C24" i="2"/>
  <c r="E24" i="2"/>
  <c r="E25" i="2"/>
  <c r="E26" i="2"/>
  <c r="E30" i="2"/>
  <c r="E23" i="2"/>
  <c r="E31" i="2"/>
  <c r="C31" i="2"/>
  <c r="C22" i="2"/>
  <c r="E20" i="2"/>
  <c r="E11" i="2"/>
  <c r="E17" i="2"/>
  <c r="C17" i="2"/>
  <c r="E14" i="2"/>
  <c r="C14" i="2"/>
  <c r="C11" i="2"/>
  <c r="J15" i="4"/>
  <c r="C16" i="2"/>
  <c r="C19" i="2"/>
  <c r="C13" i="2"/>
  <c r="C10" i="2"/>
  <c r="C9" i="2"/>
  <c r="E3" i="7"/>
  <c r="E1" i="7"/>
  <c r="D4" i="5"/>
  <c r="J21" i="3"/>
  <c r="G12" i="4" l="1"/>
  <c r="C53" i="4" l="1"/>
  <c r="C26" i="2" s="1"/>
  <c r="J28" i="6"/>
  <c r="J53" i="4" s="1"/>
  <c r="F53" i="4"/>
  <c r="G26" i="2" s="1"/>
  <c r="F51" i="4"/>
  <c r="G24" i="2" s="1"/>
  <c r="J24" i="4"/>
  <c r="J54" i="4" s="1"/>
  <c r="D54" i="4"/>
  <c r="E27" i="2" s="1"/>
  <c r="D55" i="4"/>
  <c r="E28" i="2" s="1"/>
  <c r="C55" i="4"/>
  <c r="C28" i="2" s="1"/>
  <c r="C54" i="4"/>
  <c r="C27" i="2" s="1"/>
  <c r="F52" i="4"/>
  <c r="G25" i="2" s="1"/>
  <c r="C52" i="4"/>
  <c r="C25" i="2" s="1"/>
  <c r="C50" i="4"/>
  <c r="C23" i="2" s="1"/>
  <c r="F50" i="4"/>
  <c r="G23" i="2" s="1"/>
  <c r="J29" i="3"/>
  <c r="J51" i="4" s="1"/>
  <c r="J20" i="6"/>
  <c r="J52" i="4" s="1"/>
  <c r="F13" i="6"/>
  <c r="J3" i="6"/>
  <c r="C13" i="6"/>
  <c r="I1" i="6"/>
  <c r="E3" i="5"/>
  <c r="E1" i="5"/>
  <c r="D56" i="4" l="1"/>
  <c r="E29" i="2" s="1"/>
  <c r="C56" i="4"/>
  <c r="C29" i="2" s="1"/>
  <c r="J12" i="4"/>
  <c r="J13" i="4"/>
  <c r="J14" i="4"/>
  <c r="J11" i="4"/>
  <c r="C57" i="4"/>
  <c r="C30" i="2" s="1"/>
  <c r="J50" i="4"/>
  <c r="J44" i="4"/>
  <c r="J42" i="4"/>
  <c r="I2" i="4"/>
  <c r="I1" i="3"/>
  <c r="J16" i="4" l="1"/>
  <c r="J56" i="4" s="1"/>
  <c r="J3" i="4"/>
  <c r="J3" i="3"/>
  <c r="F13" i="3"/>
  <c r="J30" i="4"/>
  <c r="J55" i="4" l="1"/>
  <c r="C13" i="3"/>
  <c r="J35" i="4"/>
  <c r="J46" i="4"/>
  <c r="J43" i="4"/>
  <c r="J41" i="4"/>
  <c r="J39" i="4"/>
  <c r="J36" i="4"/>
  <c r="J47" i="4" l="1"/>
  <c r="J57" i="4" s="1"/>
  <c r="J58" i="4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<sst xmlns="http://schemas.openxmlformats.org/spreadsheetml/2006/main" count="456" uniqueCount="261">
  <si>
    <t>Innhold og oversikt</t>
  </si>
  <si>
    <t>Vedlegg 2.1</t>
  </si>
  <si>
    <t>Generelt og to prosjekter</t>
  </si>
  <si>
    <t>Del 0</t>
  </si>
  <si>
    <t>INNHOLD PRIS- OG INFOSKJEMA</t>
  </si>
  <si>
    <t>Del 1</t>
  </si>
  <si>
    <t>Evalueringskriterier;</t>
  </si>
  <si>
    <t>1.01</t>
  </si>
  <si>
    <t>Pris</t>
  </si>
  <si>
    <t>1.02</t>
  </si>
  <si>
    <t>1.03</t>
  </si>
  <si>
    <t>1.04</t>
  </si>
  <si>
    <t>Kvalitet</t>
  </si>
  <si>
    <t xml:space="preserve">Påslagsprosent ved materiell kjøp i garantitiden </t>
  </si>
  <si>
    <t xml:space="preserve">Alle gule felt skal fylles ut og priser skal oppgis som eks. mva. </t>
  </si>
  <si>
    <t>Generelt priser i kontraktsperioden</t>
  </si>
  <si>
    <t>Generelle priser, timepriser, påslagsprosent og delepriser i utførelsestiden og garantitiden</t>
  </si>
  <si>
    <t>Timepriser ved arbeid i utførelsestiden</t>
  </si>
  <si>
    <t>Enhetspris - Fylles ut</t>
  </si>
  <si>
    <t>Evalueringssum</t>
  </si>
  <si>
    <t>1.01.1</t>
  </si>
  <si>
    <t>Timepris montør vanlig</t>
  </si>
  <si>
    <t>timer</t>
  </si>
  <si>
    <t>1.01.2</t>
  </si>
  <si>
    <t>Timepris Lærling vanlig</t>
  </si>
  <si>
    <t>1.01.3</t>
  </si>
  <si>
    <t>Timepris hjelper/ elektriker vanlig (feks underleverandør)</t>
  </si>
  <si>
    <t>1.01.4</t>
  </si>
  <si>
    <t>Timepris tømrer vanlig (feks underleverandør)</t>
  </si>
  <si>
    <t>1.01.5</t>
  </si>
  <si>
    <t>Timepris murer vanlig (feks underleverandør)</t>
  </si>
  <si>
    <t>1.01.6</t>
  </si>
  <si>
    <t>Del- evalueringssum timer - Garantitiden</t>
  </si>
  <si>
    <t xml:space="preserve">Total evalueringssum;   </t>
  </si>
  <si>
    <t>Med hjelper, menes for eksempel elektriker som bistår montør, og/ eller jobber med elektrisk på et prosjekt (for eksempel underleverandør)</t>
  </si>
  <si>
    <t>Overtid beregnes med fast tillegg. På 50% overtid beregnes vanlig timesats *1,4. Ved 100% overtid beregnes vanlig timesats *1,6.</t>
  </si>
  <si>
    <t>Alarm</t>
  </si>
  <si>
    <t>Det vises til rammeavtale ihht vilkår for arbeid under service. Pris gjelder pr stk, pr heis.</t>
  </si>
  <si>
    <t>Stk</t>
  </si>
  <si>
    <t>Pris per år</t>
  </si>
  <si>
    <t>1.02.1</t>
  </si>
  <si>
    <t>Komplett alarmkostnad pr år (inkl SIM- kort)</t>
  </si>
  <si>
    <t>pr enhet</t>
  </si>
  <si>
    <t>1.02.2</t>
  </si>
  <si>
    <t>Del- evalueringssum for alarm 5 år, ganget opp med 10</t>
  </si>
  <si>
    <t>Påslagsprosent ved materiell kjøp i garantitiden (5 år fra overtakelse)</t>
  </si>
  <si>
    <t>Ved delekjøp beregnes det et påslag på:
«Påslag for materialer skal være på dokumenterte nettopriser. Dokumentasjon skal kunne leveres på etterspørsel.
Påslag skal omfatte alle utgifter som administrasjon, frakt, assuranse, brekkasje, håndtering på byggeplassen m.m. i henhold til prisgrunnlaget i NS 3420, samt risiko, fortjeneste m.v.
Påslaget blir en del av den totale evalueringen. Anslått forbruk (rund sum) legges til grunn for beregningen, ref. punkt 2.02.1.</t>
  </si>
  <si>
    <t>1.03.1</t>
  </si>
  <si>
    <t xml:space="preserve">Rundsum </t>
  </si>
  <si>
    <t>1.03.2</t>
  </si>
  <si>
    <t>%- påslag materiell- kjøp (skal dokumenteres med bilag)</t>
  </si>
  <si>
    <t xml:space="preserve"> %- sats</t>
  </si>
  <si>
    <t>1.03.3</t>
  </si>
  <si>
    <t>Del- evalueringssum materiell, påslagsprosent</t>
  </si>
  <si>
    <t>Reservedeler til heiser, priser med arbeid</t>
  </si>
  <si>
    <t>Oppgitte priser skal ikke tilføres påslagsprosent, og prisene skal være gjeldende ut garantitiden med prisjustering ihht rammeavtalen.
Priser skal benyttes også ved andre prosjekter/ tilfeller enn i prosjekt i denne forespørsel</t>
  </si>
  <si>
    <t>Antall</t>
  </si>
  <si>
    <t>Pris pr stk</t>
  </si>
  <si>
    <t>1.04.1</t>
  </si>
  <si>
    <t>Ny VVVF omformer til styring komplett. Tilsvarende som i tilbud</t>
  </si>
  <si>
    <t>stk</t>
  </si>
  <si>
    <t>1.04.2</t>
  </si>
  <si>
    <t>Komplet automatisk kjøreverk med motor og styring. 2b- teleskop, 900mm</t>
  </si>
  <si>
    <t>1.04.3</t>
  </si>
  <si>
    <t>Dørtrinser/ ruller. Pr stk. Tilsvarende som i tilbud</t>
  </si>
  <si>
    <t>1.04.4</t>
  </si>
  <si>
    <t>Dørføringer/ sko. Pr stk. Tilsvarende som i tilbud</t>
  </si>
  <si>
    <t>1.04.5</t>
  </si>
  <si>
    <t>Buffere Acla pr stk</t>
  </si>
  <si>
    <t>1.04.6</t>
  </si>
  <si>
    <t>Komplett medbringer/ spyd for Wittur Hydra 3000 innerdør</t>
  </si>
  <si>
    <t>1.04.7</t>
  </si>
  <si>
    <t>Komplett trykk knapp-element for heisstol (vandalsikkert)</t>
  </si>
  <si>
    <t>1.04.8</t>
  </si>
  <si>
    <t>Komplett trykk knapp-element for sjaktdør (vandalsikkert)</t>
  </si>
  <si>
    <t>1.04.9</t>
  </si>
  <si>
    <t>Komplett nytt batteri UPS</t>
  </si>
  <si>
    <t>sett</t>
  </si>
  <si>
    <t>1.04.10</t>
  </si>
  <si>
    <t>Komplett nytt batteri for heisstyring (dvs alt utenom alarm, nødlys og UPS)</t>
  </si>
  <si>
    <t>1.04.11</t>
  </si>
  <si>
    <t>Komplett nytt nødlys, ettermontert</t>
  </si>
  <si>
    <t>1.04.12</t>
  </si>
  <si>
    <t>Komplett nye batteri heisalarm og nødlys</t>
  </si>
  <si>
    <t>1.04.13</t>
  </si>
  <si>
    <t xml:space="preserve">Del -evalueringssum reservedeler </t>
  </si>
  <si>
    <t>1.05</t>
  </si>
  <si>
    <t>Sum evalueringssum</t>
  </si>
  <si>
    <t>Hovedpris - utskifting av heis</t>
  </si>
  <si>
    <t>2.01.2</t>
  </si>
  <si>
    <t>Service 5 år</t>
  </si>
  <si>
    <t>Reservedeler</t>
  </si>
  <si>
    <t>Generelt</t>
  </si>
  <si>
    <t>2.05.1</t>
  </si>
  <si>
    <t>Totalsum til evaluering, eks mva</t>
  </si>
  <si>
    <t>Dælenenggata 39E</t>
  </si>
  <si>
    <t>Hovedpris og tider</t>
  </si>
  <si>
    <t>0567 Oslo</t>
  </si>
  <si>
    <t>Modernisering av heis med NIREG 6030128648</t>
  </si>
  <si>
    <t>Del 2a</t>
  </si>
  <si>
    <t>Priser Dælenenggata 39E</t>
  </si>
  <si>
    <r>
      <t xml:space="preserve">Alle felt markert med gult </t>
    </r>
    <r>
      <rPr>
        <b/>
        <i/>
        <u/>
        <sz val="12"/>
        <color theme="1"/>
        <rFont val="Calibri"/>
        <family val="2"/>
        <scheme val="minor"/>
      </rPr>
      <t>skal</t>
    </r>
    <r>
      <rPr>
        <sz val="12"/>
        <color theme="1"/>
        <rFont val="Calibri"/>
        <family val="2"/>
        <scheme val="minor"/>
      </rPr>
      <t xml:space="preserve"> fylles ut. </t>
    </r>
  </si>
  <si>
    <t>Alle priser skal oppgis eks mva.</t>
  </si>
  <si>
    <t>2.01</t>
  </si>
  <si>
    <t xml:space="preserve">Hovedpris </t>
  </si>
  <si>
    <t>I samsvar med byggherrens krav, kravspesifikasjon og øvrige dokumenter, tilbys det å utføre arbeid som gjelder komplett modernisering av eksisterende heis, inkludert  evt. bygningsmessig arbeid samt alt av rigg- og drift  i perioden ved:</t>
  </si>
  <si>
    <t>NIREG 6030128648</t>
  </si>
  <si>
    <t>2.01.1</t>
  </si>
  <si>
    <t>Komplett heisteknisk levert og montert, inkludert rivning av aktuelt utstyr</t>
  </si>
  <si>
    <t>eks mva</t>
  </si>
  <si>
    <t>Komplett byggningsmessige arbeider</t>
  </si>
  <si>
    <t>2.01.3</t>
  </si>
  <si>
    <t xml:space="preserve">Opsjon - Lagerskifte. Alle lagre på ledeskiver skiftes. </t>
  </si>
  <si>
    <t>2.01.4</t>
  </si>
  <si>
    <t>Korteste mulig tid før oppstart fra bestilling</t>
  </si>
  <si>
    <t>Uker</t>
  </si>
  <si>
    <t>2.01.5</t>
  </si>
  <si>
    <t>Kortestet montasjetid, inkl byggningsmessig arbeider (altså tiden bruker er uten heis)</t>
  </si>
  <si>
    <t>2.01.6</t>
  </si>
  <si>
    <t>Evalueringssum - Hovedpris</t>
  </si>
  <si>
    <t>2.02</t>
  </si>
  <si>
    <t xml:space="preserve">Service pris </t>
  </si>
  <si>
    <t>Det vises til rammeavtale ihht vilkår for arbeid under service.</t>
  </si>
  <si>
    <t>Besøk</t>
  </si>
  <si>
    <t>år</t>
  </si>
  <si>
    <t>2.02.1</t>
  </si>
  <si>
    <t>Service kostnad ny, modernisert heis</t>
  </si>
  <si>
    <t>pr år</t>
  </si>
  <si>
    <t>2.02.2</t>
  </si>
  <si>
    <t>Del- evalueringssum for service 5 år</t>
  </si>
  <si>
    <t>Anleggsinfo</t>
  </si>
  <si>
    <t>0567 OSLO</t>
  </si>
  <si>
    <t>Del 2b</t>
  </si>
  <si>
    <t xml:space="preserve"> Anleggs info om tilbudt utstyr</t>
  </si>
  <si>
    <t>Wireheis</t>
  </si>
  <si>
    <r>
      <t xml:space="preserve">Gule felt </t>
    </r>
    <r>
      <rPr>
        <b/>
        <u/>
        <sz val="11"/>
        <color theme="1"/>
        <rFont val="Calibri"/>
        <family val="2"/>
        <scheme val="minor"/>
      </rPr>
      <t>skal</t>
    </r>
    <r>
      <rPr>
        <sz val="11"/>
        <color theme="1"/>
        <rFont val="Calibri"/>
        <family val="2"/>
        <scheme val="minor"/>
      </rPr>
      <t xml:space="preserve"> fylles ut</t>
    </r>
  </si>
  <si>
    <t>Utstyr og fabrikater tilbudt:</t>
  </si>
  <si>
    <t>Type, Benevnelse, løsning ol:</t>
  </si>
  <si>
    <t>Leverandør/ fabrikat, ol:</t>
  </si>
  <si>
    <t>Heisen generelt</t>
  </si>
  <si>
    <t>3.01.1</t>
  </si>
  <si>
    <t>Type heis (leverandørs betegnelse)</t>
  </si>
  <si>
    <t>3.01.2</t>
  </si>
  <si>
    <t xml:space="preserve">Nyttelast </t>
  </si>
  <si>
    <t>Antall kg og personer</t>
  </si>
  <si>
    <t>3.01.3</t>
  </si>
  <si>
    <t>Hastighet på heis</t>
  </si>
  <si>
    <t>m/s</t>
  </si>
  <si>
    <t>3.01.4</t>
  </si>
  <si>
    <t>Plassering av tavle/ styring</t>
  </si>
  <si>
    <t>Skal plasseres i eksisterendemaskinrom</t>
  </si>
  <si>
    <t>3.01.5</t>
  </si>
  <si>
    <t>Tilpassing av utsparinger for tavle</t>
  </si>
  <si>
    <t>Oppgis behov om behov eller ikke</t>
  </si>
  <si>
    <t>3.01.6</t>
  </si>
  <si>
    <t>Type styring</t>
  </si>
  <si>
    <t>3.01.7</t>
  </si>
  <si>
    <t>Type regulering</t>
  </si>
  <si>
    <t>3.01.8</t>
  </si>
  <si>
    <t>Type lavtaps trafo og benevnelse</t>
  </si>
  <si>
    <t>3.01.9</t>
  </si>
  <si>
    <t>Antall starter pr time tavle (min 120)</t>
  </si>
  <si>
    <t>3.01.10</t>
  </si>
  <si>
    <t>Antall starter pr time motor (min 120)</t>
  </si>
  <si>
    <t>3.01.11</t>
  </si>
  <si>
    <t>Motor (type, merke, benevnelse)</t>
  </si>
  <si>
    <t>3.01.12</t>
  </si>
  <si>
    <t>Wire/ Belt</t>
  </si>
  <si>
    <t>3.01.13</t>
  </si>
  <si>
    <t>Hovedsikring (minste)</t>
  </si>
  <si>
    <t>Antall Amp og type</t>
  </si>
  <si>
    <t>3.01.14</t>
  </si>
  <si>
    <t>Oppheng (1:1, 2:1 osv)</t>
  </si>
  <si>
    <t>Type oppgis</t>
  </si>
  <si>
    <t>3.01.15</t>
  </si>
  <si>
    <t>Ihht. NS EN 81-70</t>
  </si>
  <si>
    <t>Er anlegget ihht dette. Ja / Nei</t>
  </si>
  <si>
    <t>3.01.16</t>
  </si>
  <si>
    <t>Ihht. NS EN 81-73</t>
  </si>
  <si>
    <t>3.01.17</t>
  </si>
  <si>
    <t>Åpning av dører i innkjøring (krav)</t>
  </si>
  <si>
    <t>Absolutt krav. Ja / Nei</t>
  </si>
  <si>
    <t>3.01.18</t>
  </si>
  <si>
    <t>Levetid på tilbudt utstyr, ut ifra oppgitt drift</t>
  </si>
  <si>
    <t>Antall år</t>
  </si>
  <si>
    <t>3.01.19</t>
  </si>
  <si>
    <t>Miljøsertifisert/ miljøgrad for tilbudt utstyr</t>
  </si>
  <si>
    <t>Legg ved dokumentasjon.</t>
  </si>
  <si>
    <t>3.01.20</t>
  </si>
  <si>
    <t>Støy utenfor heis under gange (oppgitt i dB)</t>
  </si>
  <si>
    <t>dB</t>
  </si>
  <si>
    <t>3.01.21</t>
  </si>
  <si>
    <t>Støy i heisen under gange (oppgitt i dB)</t>
  </si>
  <si>
    <t>Heisstolen:</t>
  </si>
  <si>
    <t>3.01.22</t>
  </si>
  <si>
    <t>Utførelse vegger. Se kravspesifikasjon</t>
  </si>
  <si>
    <t>3.01.23</t>
  </si>
  <si>
    <t>Utførelse tak. Se kravspesifikasjon</t>
  </si>
  <si>
    <t>3.01.24</t>
  </si>
  <si>
    <t>Utførelse gulv. Se kravspesifikasjon</t>
  </si>
  <si>
    <t>3.01.25</t>
  </si>
  <si>
    <t>Utførelse belysninggulv. Se kravspesifikasjon</t>
  </si>
  <si>
    <t>3.01.26</t>
  </si>
  <si>
    <t>Speil i heisstol. Se kravspesifikasjon</t>
  </si>
  <si>
    <t>Bakvegg i vandalsikker utførelse</t>
  </si>
  <si>
    <t>3.01.27</t>
  </si>
  <si>
    <t>Dørtype (Sentral/ teleskop + ant blad)</t>
  </si>
  <si>
    <t>3.01.28</t>
  </si>
  <si>
    <t>Dører utførelse</t>
  </si>
  <si>
    <t>3.01.29</t>
  </si>
  <si>
    <t>Dørstørrelse (b*h)</t>
  </si>
  <si>
    <t>3.01.30</t>
  </si>
  <si>
    <t>Dørstyring type (benevnelse/ type)</t>
  </si>
  <si>
    <t>3.01.31</t>
  </si>
  <si>
    <t>Bæretrinse diameter (Størst mulig)</t>
  </si>
  <si>
    <t>3.01.32</t>
  </si>
  <si>
    <t>Antall sykluser pr år (min. 600 000)</t>
  </si>
  <si>
    <t>Minimum 600 000 sykluser pr år</t>
  </si>
  <si>
    <t>3.01.33</t>
  </si>
  <si>
    <t>Fotolist type</t>
  </si>
  <si>
    <t>Sjaktdører:</t>
  </si>
  <si>
    <t>3.01.36</t>
  </si>
  <si>
    <t>Omramming av dør/ type. Skal være inkl</t>
  </si>
  <si>
    <t>3.01.37</t>
  </si>
  <si>
    <t>Plassering av karmer</t>
  </si>
  <si>
    <t>3.01.38</t>
  </si>
  <si>
    <t>Innfestings metode</t>
  </si>
  <si>
    <t>3.01.39</t>
  </si>
  <si>
    <t>3.01.40</t>
  </si>
  <si>
    <t>Antall sykluser pr år(min. 600 000)</t>
  </si>
  <si>
    <t>3.01.41</t>
  </si>
  <si>
    <t>Brannklasse benevnelse</t>
  </si>
  <si>
    <t>Sjakt:</t>
  </si>
  <si>
    <t>3.01.42</t>
  </si>
  <si>
    <t>Løsning lys i sjakt som tilbys (skal være LED)</t>
  </si>
  <si>
    <t>3.01.43</t>
  </si>
  <si>
    <t>Behov for stillas. Hele / deler av sjakt.</t>
  </si>
  <si>
    <t>Uansett løsning, er dette inkl i leveransen</t>
  </si>
  <si>
    <t>3.01.44</t>
  </si>
  <si>
    <t>Minste topphøyde (mm)</t>
  </si>
  <si>
    <t>NB! Kontrollmål må utføres av tilbyder</t>
  </si>
  <si>
    <t>3.01.45</t>
  </si>
  <si>
    <t>Minste gruvedybde (mm)</t>
  </si>
  <si>
    <t>3.01.46</t>
  </si>
  <si>
    <t>Kroker i sjakttopp (ja/ nei):</t>
  </si>
  <si>
    <t>Inkludert trekktest og sertifikat.</t>
  </si>
  <si>
    <t>Welhavensgate 11</t>
  </si>
  <si>
    <t>0350 Oslo</t>
  </si>
  <si>
    <t>Utskiftning av heis med NIREG nr 6030142258</t>
  </si>
  <si>
    <t>Del 3a</t>
  </si>
  <si>
    <t>Del 3</t>
  </si>
  <si>
    <t>Priser Welhavensgate 11</t>
  </si>
  <si>
    <t>3.01</t>
  </si>
  <si>
    <t>I samsvar med byggherrens krav, kravspesifikasjon og øvrige dokumenter, tilbys det å utføre arbeid som gjelder komplett rivning av eksisterende heis, bygningsmessig arbeid, montering av komplett ny heis, samt alt av rigg- og drift  i perioden ved:</t>
  </si>
  <si>
    <t>NIREG 6030142258</t>
  </si>
  <si>
    <t>Komplett levert og montert som i tilbudspapirer for;</t>
  </si>
  <si>
    <t>3.02</t>
  </si>
  <si>
    <t>3.02.1</t>
  </si>
  <si>
    <t>3.02.2</t>
  </si>
  <si>
    <t>Del 3b</t>
  </si>
  <si>
    <t>I dette dokumentet er det totalt 6 faner hvorav;
Del 1 er generelle priser for rammeavtalen og evalueringsoppsummering av prosjekter i denne forespørselen,
Del 2a og 2b omhandler prosjekt i Dælenenggata 39E
Del 3a og 3b omhandler prosjekt i Welhavensgate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</si>
</sst>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</font>
    <font>
      <sz val="12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4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0" fillId="0" borderId="0" xfId="0" applyNumberFormat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0" fontId="9" fillId="0" borderId="0" xfId="0" applyFont="1"/>
    <xf numFmtId="49" fontId="9" fillId="0" borderId="0" xfId="0" applyNumberFormat="1" applyFont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3" xfId="0" applyBorder="1"/>
    <xf numFmtId="49" fontId="0" fillId="0" borderId="3" xfId="0" applyNumberFormat="1" applyBorder="1"/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2" fillId="0" borderId="0" xfId="0" applyNumberFormat="1" applyFont="1"/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/>
    <xf numFmtId="49" fontId="3" fillId="0" borderId="3" xfId="0" applyNumberFormat="1" applyFont="1" applyBorder="1"/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49" fontId="0" fillId="0" borderId="2" xfId="0" applyNumberFormat="1" applyBorder="1"/>
    <xf numFmtId="0" fontId="0" fillId="0" borderId="2" xfId="0" applyBorder="1"/>
    <xf numFmtId="0" fontId="0" fillId="0" borderId="2" xfId="0" applyBorder="1" applyAlignment="1">
      <alignment horizontal="center"/>
    </xf>
    <xf numFmtId="164" fontId="0" fillId="0" borderId="2" xfId="0" applyNumberFormat="1" applyBorder="1"/>
    <xf numFmtId="49" fontId="0" fillId="0" borderId="2" xfId="0" applyNumberFormat="1" applyBorder="1" applyAlignment="1">
      <alignment horizont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2" fillId="4" borderId="7" xfId="0" applyFont="1" applyFill="1" applyBorder="1" applyAlignment="1">
      <alignment vertical="center"/>
    </xf>
    <xf numFmtId="49" fontId="0" fillId="4" borderId="10" xfId="0" applyNumberFormat="1" applyFill="1" applyBorder="1"/>
    <xf numFmtId="49" fontId="0" fillId="0" borderId="10" xfId="0" applyNumberFormat="1" applyBorder="1"/>
    <xf numFmtId="164" fontId="0" fillId="2" borderId="1" xfId="0" applyNumberFormat="1" applyFill="1" applyBorder="1" applyProtection="1">
      <protection locked="0"/>
    </xf>
    <xf numFmtId="0" fontId="14" fillId="2" borderId="1" xfId="0" applyFont="1" applyFill="1" applyBorder="1" applyAlignment="1" applyProtection="1">
      <alignment vertical="center"/>
      <protection locked="0"/>
    </xf>
    <xf numFmtId="0" fontId="14" fillId="2" borderId="7" xfId="0" applyFont="1" applyFill="1" applyBorder="1" applyAlignment="1" applyProtection="1">
      <alignment vertical="center"/>
      <protection locked="0"/>
    </xf>
    <xf numFmtId="49" fontId="0" fillId="0" borderId="0" xfId="0" applyNumberFormat="1" applyAlignment="1">
      <alignment horizontal="center" vertical="center"/>
    </xf>
    <xf numFmtId="49" fontId="1" fillId="0" borderId="3" xfId="0" applyNumberFormat="1" applyFont="1" applyBorder="1"/>
    <xf numFmtId="0" fontId="0" fillId="0" borderId="3" xfId="0" applyBorder="1" applyAlignment="1">
      <alignment horizontal="right"/>
    </xf>
    <xf numFmtId="0" fontId="1" fillId="0" borderId="2" xfId="0" applyFont="1" applyBorder="1"/>
    <xf numFmtId="0" fontId="0" fillId="0" borderId="2" xfId="0" applyBorder="1" applyAlignment="1">
      <alignment horizontal="right"/>
    </xf>
    <xf numFmtId="49" fontId="0" fillId="0" borderId="4" xfId="0" applyNumberFormat="1" applyBorder="1"/>
    <xf numFmtId="49" fontId="0" fillId="0" borderId="3" xfId="0" applyNumberFormat="1" applyBorder="1" applyAlignment="1">
      <alignment horizontal="center" vertical="center"/>
    </xf>
    <xf numFmtId="44" fontId="0" fillId="5" borderId="3" xfId="0" applyNumberFormat="1" applyFill="1" applyBorder="1"/>
    <xf numFmtId="44" fontId="0" fillId="5" borderId="3" xfId="1" applyFont="1" applyFill="1" applyBorder="1" applyAlignment="1"/>
    <xf numFmtId="44" fontId="0" fillId="2" borderId="1" xfId="0" applyNumberFormat="1" applyFill="1" applyBorder="1" applyProtection="1">
      <protection locked="0"/>
    </xf>
    <xf numFmtId="44" fontId="0" fillId="0" borderId="3" xfId="1" applyFont="1" applyBorder="1" applyAlignment="1"/>
    <xf numFmtId="49" fontId="0" fillId="6" borderId="11" xfId="0" applyNumberFormat="1" applyFill="1" applyBorder="1" applyAlignment="1">
      <alignment horizontal="left"/>
    </xf>
    <xf numFmtId="0" fontId="0" fillId="6" borderId="11" xfId="0" applyFill="1" applyBorder="1"/>
    <xf numFmtId="44" fontId="0" fillId="6" borderId="11" xfId="0" applyNumberFormat="1" applyFill="1" applyBorder="1" applyAlignment="1">
      <alignment horizontal="center"/>
    </xf>
    <xf numFmtId="9" fontId="0" fillId="2" borderId="12" xfId="2" applyFont="1" applyFill="1" applyBorder="1" applyAlignment="1" applyProtection="1">
      <alignment horizontal="center"/>
      <protection locked="0"/>
    </xf>
    <xf numFmtId="44" fontId="0" fillId="0" borderId="3" xfId="1" applyFont="1" applyBorder="1"/>
    <xf numFmtId="49" fontId="0" fillId="6" borderId="11" xfId="0" applyNumberFormat="1" applyFill="1" applyBorder="1" applyAlignment="1">
      <alignment horizontal="center"/>
    </xf>
    <xf numFmtId="0" fontId="0" fillId="0" borderId="13" xfId="0" applyBorder="1"/>
    <xf numFmtId="164" fontId="0" fillId="0" borderId="3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164" fontId="0" fillId="2" borderId="1" xfId="0" applyNumberFormat="1" applyFill="1" applyBorder="1" applyAlignment="1" applyProtection="1">
      <alignment vertical="center"/>
      <protection locked="0"/>
    </xf>
    <xf numFmtId="164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vertical="center"/>
    </xf>
    <xf numFmtId="49" fontId="0" fillId="0" borderId="3" xfId="0" applyNumberFormat="1" applyBorder="1" applyAlignment="1">
      <alignment horizontal="left" vertical="center" wrapText="1"/>
    </xf>
    <xf numFmtId="49" fontId="0" fillId="7" borderId="2" xfId="0" applyNumberFormat="1" applyFill="1" applyBorder="1" applyAlignment="1">
      <alignment horizontal="right"/>
    </xf>
    <xf numFmtId="49" fontId="0" fillId="7" borderId="2" xfId="0" applyNumberFormat="1" applyFill="1" applyBorder="1"/>
    <xf numFmtId="0" fontId="0" fillId="7" borderId="2" xfId="0" applyFill="1" applyBorder="1"/>
    <xf numFmtId="0" fontId="0" fillId="7" borderId="2" xfId="0" applyFill="1" applyBorder="1" applyAlignment="1">
      <alignment horizontal="right"/>
    </xf>
    <xf numFmtId="0" fontId="1" fillId="0" borderId="3" xfId="0" applyFont="1" applyBorder="1"/>
    <xf numFmtId="49" fontId="0" fillId="7" borderId="11" xfId="0" applyNumberFormat="1" applyFill="1" applyBorder="1" applyAlignment="1">
      <alignment horizontal="center"/>
    </xf>
    <xf numFmtId="0" fontId="0" fillId="7" borderId="11" xfId="0" applyFill="1" applyBorder="1"/>
    <xf numFmtId="44" fontId="0" fillId="7" borderId="11" xfId="0" applyNumberFormat="1" applyFill="1" applyBorder="1"/>
    <xf numFmtId="0" fontId="0" fillId="7" borderId="8" xfId="0" applyFill="1" applyBorder="1"/>
    <xf numFmtId="0" fontId="0" fillId="7" borderId="8" xfId="0" applyFill="1" applyBorder="1" applyAlignment="1">
      <alignment horizontal="right"/>
    </xf>
    <xf numFmtId="164" fontId="0" fillId="7" borderId="8" xfId="0" applyNumberFormat="1" applyFill="1" applyBorder="1"/>
    <xf numFmtId="0" fontId="3" fillId="0" borderId="0" xfId="0" applyFont="1" applyAlignment="1">
      <alignment vertical="center"/>
    </xf>
    <xf numFmtId="49" fontId="0" fillId="7" borderId="11" xfId="0" applyNumberFormat="1" applyFill="1" applyBorder="1" applyAlignment="1">
      <alignment horizontal="center" vertical="center"/>
    </xf>
    <xf numFmtId="49" fontId="0" fillId="7" borderId="11" xfId="0" applyNumberFormat="1" applyFill="1" applyBorder="1"/>
    <xf numFmtId="0" fontId="0" fillId="7" borderId="11" xfId="0" applyFill="1" applyBorder="1" applyAlignment="1">
      <alignment horizontal="right"/>
    </xf>
    <xf numFmtId="164" fontId="0" fillId="7" borderId="11" xfId="0" applyNumberFormat="1" applyFill="1" applyBorder="1"/>
    <xf numFmtId="0" fontId="4" fillId="0" borderId="0" xfId="0" applyFont="1" applyAlignment="1">
      <alignment horizontal="center"/>
    </xf>
    <xf numFmtId="0" fontId="14" fillId="0" borderId="1" xfId="0" applyFont="1" applyBorder="1" applyAlignment="1" applyProtection="1">
      <alignment vertical="center"/>
      <protection locked="0"/>
    </xf>
    <xf numFmtId="0" fontId="14" fillId="6" borderId="7" xfId="0" applyFont="1" applyFill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6" borderId="1" xfId="0" applyFont="1" applyFill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12" fillId="3" borderId="10" xfId="0" applyFont="1" applyFill="1" applyBorder="1" applyAlignment="1">
      <alignment vertical="center"/>
    </xf>
    <xf numFmtId="0" fontId="16" fillId="3" borderId="7" xfId="0" applyFont="1" applyFill="1" applyBorder="1" applyAlignment="1">
      <alignment vertical="center"/>
    </xf>
    <xf numFmtId="0" fontId="16" fillId="3" borderId="1" xfId="0" applyFont="1" applyFill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4" fillId="6" borderId="6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0" fillId="0" borderId="3" xfId="0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4" xfId="0" applyBorder="1"/>
    <xf numFmtId="0" fontId="3" fillId="0" borderId="0" xfId="0" applyFont="1" applyAlignment="1">
      <alignment horizontal="left"/>
    </xf>
    <xf numFmtId="164" fontId="3" fillId="0" borderId="0" xfId="0" applyNumberFormat="1" applyFont="1"/>
    <xf numFmtId="164" fontId="0" fillId="0" borderId="0" xfId="0" applyNumberFormat="1" applyAlignment="1">
      <alignment vertical="center"/>
    </xf>
    <xf numFmtId="0" fontId="17" fillId="6" borderId="14" xfId="0" applyFont="1" applyFill="1" applyBorder="1" applyAlignment="1">
      <alignment vertical="center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18" xfId="0" applyBorder="1"/>
    <xf numFmtId="0" fontId="0" fillId="7" borderId="2" xfId="0" applyFill="1" applyBorder="1" applyAlignment="1">
      <alignment horizontal="left"/>
    </xf>
    <xf numFmtId="0" fontId="0" fillId="7" borderId="0" xfId="0" applyFill="1"/>
    <xf numFmtId="0" fontId="1" fillId="0" borderId="20" xfId="0" applyFont="1" applyBorder="1"/>
    <xf numFmtId="0" fontId="0" fillId="0" borderId="20" xfId="0" applyBorder="1"/>
    <xf numFmtId="0" fontId="0" fillId="0" borderId="20" xfId="0" applyBorder="1" applyAlignment="1">
      <alignment horizontal="right"/>
    </xf>
    <xf numFmtId="0" fontId="0" fillId="0" borderId="21" xfId="0" applyBorder="1" applyAlignment="1">
      <alignment horizontal="right"/>
    </xf>
    <xf numFmtId="49" fontId="1" fillId="0" borderId="22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right"/>
    </xf>
    <xf numFmtId="49" fontId="0" fillId="7" borderId="24" xfId="0" applyNumberFormat="1" applyFill="1" applyBorder="1" applyAlignment="1">
      <alignment horizontal="right"/>
    </xf>
    <xf numFmtId="0" fontId="0" fillId="7" borderId="25" xfId="0" applyFill="1" applyBorder="1" applyAlignment="1">
      <alignment horizontal="right"/>
    </xf>
    <xf numFmtId="0" fontId="0" fillId="0" borderId="22" xfId="0" applyBorder="1" applyAlignment="1">
      <alignment horizontal="right"/>
    </xf>
    <xf numFmtId="49" fontId="1" fillId="0" borderId="29" xfId="0" applyNumberFormat="1" applyFont="1" applyBorder="1" applyAlignment="1">
      <alignment horizontal="center" vertical="center"/>
    </xf>
    <xf numFmtId="0" fontId="0" fillId="0" borderId="30" xfId="0" applyBorder="1" applyAlignment="1">
      <alignment horizontal="right"/>
    </xf>
    <xf numFmtId="49" fontId="1" fillId="0" borderId="22" xfId="0" applyNumberFormat="1" applyFont="1" applyBorder="1" applyAlignment="1">
      <alignment horizontal="center"/>
    </xf>
    <xf numFmtId="49" fontId="1" fillId="7" borderId="19" xfId="0" applyNumberFormat="1" applyFont="1" applyFill="1" applyBorder="1" applyAlignment="1">
      <alignment horizontal="left" vertical="center"/>
    </xf>
    <xf numFmtId="0" fontId="1" fillId="7" borderId="20" xfId="0" applyFont="1" applyFill="1" applyBorder="1"/>
    <xf numFmtId="0" fontId="1" fillId="7" borderId="19" xfId="0" applyFont="1" applyFill="1" applyBorder="1" applyAlignment="1">
      <alignment horizontal="left"/>
    </xf>
    <xf numFmtId="0" fontId="1" fillId="7" borderId="20" xfId="0" applyFont="1" applyFill="1" applyBorder="1" applyAlignment="1">
      <alignment horizontal="left"/>
    </xf>
    <xf numFmtId="49" fontId="1" fillId="7" borderId="26" xfId="0" applyNumberFormat="1" applyFont="1" applyFill="1" applyBorder="1" applyAlignment="1">
      <alignment horizontal="left" vertical="center"/>
    </xf>
    <xf numFmtId="49" fontId="1" fillId="7" borderId="27" xfId="0" applyNumberFormat="1" applyFont="1" applyFill="1" applyBorder="1"/>
    <xf numFmtId="0" fontId="1" fillId="7" borderId="27" xfId="0" applyFont="1" applyFill="1" applyBorder="1"/>
    <xf numFmtId="0" fontId="0" fillId="7" borderId="27" xfId="0" applyFill="1" applyBorder="1"/>
    <xf numFmtId="0" fontId="0" fillId="7" borderId="27" xfId="0" applyFill="1" applyBorder="1" applyAlignment="1">
      <alignment horizontal="right"/>
    </xf>
    <xf numFmtId="0" fontId="0" fillId="7" borderId="28" xfId="0" applyFill="1" applyBorder="1" applyAlignment="1">
      <alignment horizontal="right"/>
    </xf>
    <xf numFmtId="0" fontId="4" fillId="0" borderId="4" xfId="0" applyFont="1" applyBorder="1"/>
    <xf numFmtId="0" fontId="4" fillId="0" borderId="0" xfId="0" applyFont="1"/>
    <xf numFmtId="49" fontId="0" fillId="7" borderId="2" xfId="0" applyNumberFormat="1" applyFill="1" applyBorder="1" applyAlignment="1">
      <alignment horizontal="right" vertical="center"/>
    </xf>
    <xf numFmtId="49" fontId="0" fillId="0" borderId="34" xfId="0" applyNumberFormat="1" applyBorder="1" applyAlignment="1">
      <alignment horizontal="right"/>
    </xf>
    <xf numFmtId="49" fontId="3" fillId="0" borderId="29" xfId="0" applyNumberFormat="1" applyFon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6" borderId="26" xfId="0" applyNumberFormat="1" applyFill="1" applyBorder="1" applyAlignment="1">
      <alignment horizontal="center"/>
    </xf>
    <xf numFmtId="49" fontId="0" fillId="6" borderId="27" xfId="0" applyNumberFormat="1" applyFill="1" applyBorder="1" applyAlignment="1">
      <alignment horizontal="right"/>
    </xf>
    <xf numFmtId="0" fontId="0" fillId="6" borderId="27" xfId="0" applyFill="1" applyBorder="1"/>
    <xf numFmtId="49" fontId="0" fillId="6" borderId="27" xfId="0" applyNumberFormat="1" applyFill="1" applyBorder="1"/>
    <xf numFmtId="49" fontId="1" fillId="0" borderId="31" xfId="0" applyNumberFormat="1" applyFont="1" applyBorder="1"/>
    <xf numFmtId="0" fontId="0" fillId="0" borderId="32" xfId="0" applyBorder="1"/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49" fontId="1" fillId="0" borderId="24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right"/>
    </xf>
    <xf numFmtId="49" fontId="0" fillId="0" borderId="22" xfId="0" applyNumberFormat="1" applyBorder="1" applyAlignment="1">
      <alignment horizontal="right"/>
    </xf>
    <xf numFmtId="0" fontId="0" fillId="0" borderId="35" xfId="0" applyBorder="1" applyAlignment="1">
      <alignment horizontal="right"/>
    </xf>
    <xf numFmtId="0" fontId="0" fillId="6" borderId="27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0" fillId="0" borderId="0" xfId="0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0" fillId="2" borderId="9" xfId="0" applyNumberFormat="1" applyFill="1" applyBorder="1" applyAlignment="1" applyProtection="1">
      <alignment vertical="center"/>
      <protection locked="0"/>
    </xf>
    <xf numFmtId="164" fontId="0" fillId="0" borderId="13" xfId="0" applyNumberFormat="1" applyBorder="1" applyAlignment="1">
      <alignment vertical="center"/>
    </xf>
    <xf numFmtId="49" fontId="0" fillId="7" borderId="2" xfId="0" applyNumberFormat="1" applyFill="1" applyBorder="1" applyAlignment="1">
      <alignment horizontal="center" vertical="center"/>
    </xf>
    <xf numFmtId="0" fontId="0" fillId="7" borderId="8" xfId="0" applyFill="1" applyBorder="1" applyAlignment="1">
      <alignment vertical="center"/>
    </xf>
    <xf numFmtId="0" fontId="0" fillId="7" borderId="8" xfId="0" applyFill="1" applyBorder="1" applyAlignment="1">
      <alignment horizontal="right" vertical="center"/>
    </xf>
    <xf numFmtId="164" fontId="0" fillId="7" borderId="8" xfId="0" applyNumberFormat="1" applyFill="1" applyBorder="1" applyAlignment="1">
      <alignment vertical="center"/>
    </xf>
    <xf numFmtId="164" fontId="0" fillId="0" borderId="3" xfId="0" applyNumberFormat="1" applyBorder="1" applyAlignment="1">
      <alignment horizontal="left" vertical="center"/>
    </xf>
    <xf numFmtId="49" fontId="0" fillId="7" borderId="0" xfId="0" applyNumberFormat="1" applyFill="1" applyAlignment="1">
      <alignment horizontal="center" vertical="center"/>
    </xf>
    <xf numFmtId="0" fontId="0" fillId="0" borderId="36" xfId="0" applyBorder="1"/>
    <xf numFmtId="44" fontId="0" fillId="5" borderId="3" xfId="0" quotePrefix="1" applyNumberFormat="1" applyFill="1" applyBorder="1" applyAlignment="1">
      <alignment vertical="center"/>
    </xf>
    <xf numFmtId="49" fontId="0" fillId="0" borderId="3" xfId="0" applyNumberFormat="1" applyBorder="1" applyAlignment="1">
      <alignment horizontal="left"/>
    </xf>
    <xf numFmtId="0" fontId="0" fillId="0" borderId="0" xfId="0" applyAlignment="1">
      <alignment horizontal="right"/>
    </xf>
    <xf numFmtId="0" fontId="0" fillId="0" borderId="3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 wrapText="1"/>
    </xf>
    <xf numFmtId="49" fontId="0" fillId="0" borderId="2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wrapText="1"/>
    </xf>
    <xf numFmtId="0" fontId="0" fillId="7" borderId="11" xfId="0" applyFill="1" applyBorder="1" applyAlignment="1">
      <alignment horizontal="left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49" fontId="0" fillId="0" borderId="4" xfId="0" applyNumberFormat="1" applyBorder="1" applyAlignment="1">
      <alignment horizontal="left"/>
    </xf>
    <xf numFmtId="49" fontId="0" fillId="0" borderId="36" xfId="0" applyNumberForma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</cellXfs>
  <cellStyles count="3">
    <cellStyle name="Normal" xfId="0" builtinId="0"/>
    <cellStyle name="Prosent" xfId="2" builtinId="5"/>
    <cellStyle name="Valuta" xfId="1" builtinId="4"/>
  </cellStyles>
  <dxfs count="0"/>
  <tableStyles count="0" defaultTableStyle="TableStyleMedium9" defaultPivotStyle="PivotStyleLight16"/>
  <colors>
    <mruColors>
      <color rgb="FFC63A3A"/>
      <color rgb="FFC4BD97"/>
      <color rgb="FFD8D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0</v>
    <v>4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1">
    <pageSetUpPr fitToPage="1"/>
  </sheetPr>
  <dimension ref="B1:K61"/>
  <sheetViews>
    <sheetView zoomScaleNormal="100" zoomScaleSheetLayoutView="120" workbookViewId="0">
      <selection activeCell="L4" sqref="L4"/>
    </sheetView>
  </sheetViews>
  <sheetFormatPr baseColWidth="10" defaultColWidth="11.453125" defaultRowHeight="14.5" x14ac:dyDescent="0.35"/>
  <cols>
    <col min="1" max="1" width="2" customWidth="1"/>
    <col min="2" max="2" width="7.453125" customWidth="1"/>
    <col min="3" max="3" width="4" customWidth="1"/>
    <col min="4" max="4" width="1.54296875" customWidth="1"/>
    <col min="5" max="5" width="24" customWidth="1"/>
    <col min="6" max="6" width="18.81640625" customWidth="1"/>
    <col min="7" max="7" width="8.7265625" customWidth="1"/>
    <col min="10" max="10" width="15.7265625" customWidth="1"/>
    <col min="11" max="11" width="1.81640625" customWidth="1"/>
  </cols>
  <sheetData>
    <row r="1" spans="2:11" x14ac:dyDescent="0.35">
      <c r="B1" s="4"/>
      <c r="I1" s="175" t="e" vm="1">
        <v>#VALUE!</v>
      </c>
      <c r="J1" s="175"/>
      <c r="K1" s="175"/>
    </row>
    <row r="2" spans="2:11" ht="35.15" customHeight="1" x14ac:dyDescent="0.35">
      <c r="B2" s="172"/>
      <c r="C2" s="172"/>
      <c r="D2" s="172"/>
      <c r="E2" s="172"/>
      <c r="F2" s="15"/>
      <c r="G2" s="15"/>
      <c r="H2" s="15"/>
      <c r="I2" s="176"/>
      <c r="J2" s="176"/>
      <c r="K2" s="176"/>
    </row>
    <row r="3" spans="2:11" s="18" customFormat="1" ht="18.75" customHeight="1" x14ac:dyDescent="0.45">
      <c r="B3" s="103" t="s">
        <v>0</v>
      </c>
      <c r="C3" s="138"/>
      <c r="D3" s="138"/>
      <c r="J3" s="20" t="s">
        <v>1</v>
      </c>
      <c r="K3" s="20"/>
    </row>
    <row r="4" spans="2:11" s="18" customFormat="1" ht="15.5" x14ac:dyDescent="0.35">
      <c r="B4" s="107" t="s">
        <v>2</v>
      </c>
      <c r="J4" s="20" t="s">
        <v>3</v>
      </c>
    </row>
    <row r="5" spans="2:11" ht="4.5" customHeight="1" x14ac:dyDescent="0.35">
      <c r="B5" s="16"/>
      <c r="C5" s="15"/>
      <c r="D5" s="15"/>
      <c r="E5" s="15"/>
      <c r="F5" s="15"/>
      <c r="G5" s="15"/>
      <c r="H5" s="15"/>
      <c r="I5" s="15"/>
      <c r="J5" s="15"/>
    </row>
    <row r="6" spans="2:11" ht="5.5" customHeight="1" x14ac:dyDescent="0.35">
      <c r="B6" s="4"/>
    </row>
    <row r="7" spans="2:11" ht="21" x14ac:dyDescent="0.35">
      <c r="B7" s="2" t="s">
        <v>4</v>
      </c>
    </row>
    <row r="8" spans="2:11" ht="5.5" customHeight="1" thickBot="1" x14ac:dyDescent="0.4">
      <c r="B8" s="2"/>
    </row>
    <row r="9" spans="2:11" x14ac:dyDescent="0.35">
      <c r="B9" s="148" t="s">
        <v>5</v>
      </c>
      <c r="C9" s="149" t="str">
        <f>'Del 1 Generelt og total'!C7</f>
        <v>Generelle priser, timepriser, påslagsprosent og delepriser i utførelsestiden og garantitiden</v>
      </c>
      <c r="D9" s="149"/>
      <c r="E9" s="149"/>
      <c r="F9" s="149"/>
      <c r="G9" s="149"/>
      <c r="H9" s="149"/>
      <c r="I9" s="150"/>
      <c r="J9" s="151" t="s">
        <v>6</v>
      </c>
    </row>
    <row r="10" spans="2:11" x14ac:dyDescent="0.35">
      <c r="B10" s="152" t="s">
        <v>7</v>
      </c>
      <c r="C10" s="49" t="str">
        <f>'Del 1 Generelt og total'!C9</f>
        <v>Timepriser ved arbeid i utførelsestiden</v>
      </c>
      <c r="D10" s="49"/>
      <c r="E10" s="49"/>
      <c r="F10" s="49"/>
      <c r="G10" s="49"/>
      <c r="H10" s="49"/>
      <c r="I10" s="50"/>
      <c r="J10" s="153"/>
    </row>
    <row r="11" spans="2:11" x14ac:dyDescent="0.35">
      <c r="B11" s="122"/>
      <c r="C11" s="74" t="str">
        <f>'Del 1 Generelt og total'!C16</f>
        <v>1.01.6</v>
      </c>
      <c r="D11" s="76"/>
      <c r="E11" s="76" t="str">
        <f>'Del 1 Generelt og total'!D16</f>
        <v>Del- evalueringssum timer - Garantitiden</v>
      </c>
      <c r="F11" s="76"/>
      <c r="G11" s="76"/>
      <c r="H11" s="76"/>
      <c r="I11" s="77"/>
      <c r="J11" s="123" t="s">
        <v>8</v>
      </c>
    </row>
    <row r="12" spans="2:11" ht="7" customHeight="1" x14ac:dyDescent="0.35">
      <c r="B12" s="154"/>
      <c r="C12" s="11"/>
      <c r="D12" s="4"/>
      <c r="E12" s="4"/>
      <c r="I12" s="11"/>
      <c r="J12" s="121"/>
    </row>
    <row r="13" spans="2:11" x14ac:dyDescent="0.35">
      <c r="B13" s="125" t="s">
        <v>9</v>
      </c>
      <c r="C13" s="78" t="str">
        <f>'Del 1 Generelt og total'!C20</f>
        <v>Alarm</v>
      </c>
      <c r="D13" s="78"/>
      <c r="E13" s="78"/>
      <c r="F13" s="78"/>
      <c r="G13" s="78"/>
      <c r="H13" s="15"/>
      <c r="I13" s="48"/>
      <c r="J13" s="126"/>
    </row>
    <row r="14" spans="2:11" x14ac:dyDescent="0.35">
      <c r="B14" s="122"/>
      <c r="C14" s="74" t="str">
        <f>'Del 1 Generelt og total'!C24</f>
        <v>1.02.2</v>
      </c>
      <c r="D14" s="75"/>
      <c r="E14" s="76" t="str">
        <f>'Del 1 Generelt og total'!D24</f>
        <v>Del- evalueringssum for alarm 5 år, ganget opp med 10</v>
      </c>
      <c r="F14" s="76"/>
      <c r="G14" s="76"/>
      <c r="H14" s="76"/>
      <c r="I14" s="77"/>
      <c r="J14" s="123" t="s">
        <v>8</v>
      </c>
    </row>
    <row r="15" spans="2:11" ht="7" customHeight="1" x14ac:dyDescent="0.35">
      <c r="B15" s="154"/>
      <c r="C15" s="5"/>
      <c r="I15" s="11"/>
      <c r="J15" s="121"/>
    </row>
    <row r="16" spans="2:11" x14ac:dyDescent="0.35">
      <c r="B16" s="125" t="s">
        <v>10</v>
      </c>
      <c r="C16" s="78" t="str">
        <f>'Del 1 Generelt og total'!C26</f>
        <v>Påslagsprosent ved materiell kjøp i garantitiden (5 år fra overtakelse)</v>
      </c>
      <c r="D16" s="78"/>
      <c r="E16" s="78"/>
      <c r="F16" s="78"/>
      <c r="G16" s="78"/>
      <c r="H16" s="15"/>
      <c r="I16" s="48"/>
      <c r="J16" s="126"/>
    </row>
    <row r="17" spans="2:10" x14ac:dyDescent="0.35">
      <c r="B17" s="122"/>
      <c r="C17" s="74" t="str">
        <f>'Del 1 Generelt og total'!C30</f>
        <v>1.03.3</v>
      </c>
      <c r="D17" s="76"/>
      <c r="E17" s="76" t="str">
        <f>'Del 1 Generelt og total'!D30</f>
        <v>Del- evalueringssum materiell, påslagsprosent</v>
      </c>
      <c r="F17" s="76"/>
      <c r="G17" s="76"/>
      <c r="H17" s="76"/>
      <c r="I17" s="77"/>
      <c r="J17" s="123" t="s">
        <v>8</v>
      </c>
    </row>
    <row r="18" spans="2:10" ht="7" customHeight="1" x14ac:dyDescent="0.35">
      <c r="B18" s="141"/>
      <c r="C18" s="111"/>
      <c r="D18" s="51"/>
      <c r="E18" s="51"/>
      <c r="F18" s="106"/>
      <c r="G18" s="106"/>
      <c r="H18" s="106"/>
      <c r="I18" s="111"/>
      <c r="J18" s="155"/>
    </row>
    <row r="19" spans="2:10" x14ac:dyDescent="0.35">
      <c r="B19" s="125" t="s">
        <v>11</v>
      </c>
      <c r="C19" s="78" t="str">
        <f>'Del 1 Generelt og total'!C32</f>
        <v>Reservedeler til heiser, priser med arbeid</v>
      </c>
      <c r="D19" s="15"/>
      <c r="E19" s="47"/>
      <c r="F19" s="78"/>
      <c r="G19" s="78"/>
      <c r="H19" s="78"/>
      <c r="I19" s="48"/>
      <c r="J19" s="126"/>
    </row>
    <row r="20" spans="2:10" x14ac:dyDescent="0.35">
      <c r="B20" s="122"/>
      <c r="C20" s="140" t="str">
        <f>'Del 1 Generelt og total'!C47</f>
        <v>1.04.13</v>
      </c>
      <c r="D20" s="76"/>
      <c r="E20" s="76" t="str">
        <f>'Del 1 Generelt og total'!D47</f>
        <v xml:space="preserve">Del -evalueringssum reservedeler </v>
      </c>
      <c r="F20" s="76"/>
      <c r="G20" s="76"/>
      <c r="H20" s="76"/>
      <c r="I20" s="77"/>
      <c r="J20" s="123" t="s">
        <v>8</v>
      </c>
    </row>
    <row r="21" spans="2:10" ht="8.5" customHeight="1" x14ac:dyDescent="0.35">
      <c r="B21" s="141"/>
      <c r="C21" s="112"/>
      <c r="D21" s="106"/>
      <c r="E21" s="106"/>
      <c r="F21" s="106"/>
      <c r="G21" s="106"/>
      <c r="H21" s="106"/>
      <c r="I21" s="111"/>
      <c r="J21" s="155"/>
    </row>
    <row r="22" spans="2:10" ht="17.5" customHeight="1" x14ac:dyDescent="0.35">
      <c r="B22" s="142" t="str">
        <f>'Del 1 Generelt og total'!B49</f>
        <v>1.05</v>
      </c>
      <c r="C22" s="24" t="str">
        <f>'Del 1 Generelt og total'!C49</f>
        <v>Sum evalueringssum</v>
      </c>
      <c r="E22" s="15"/>
      <c r="F22" s="15"/>
      <c r="G22" s="15"/>
      <c r="H22" s="15"/>
      <c r="I22" s="48"/>
      <c r="J22" s="126"/>
    </row>
    <row r="23" spans="2:10" ht="14.5" customHeight="1" x14ac:dyDescent="0.35">
      <c r="B23" s="143"/>
      <c r="C23" s="48" t="str">
        <f>'Del 1 Generelt og total'!C50</f>
        <v>2.01.6</v>
      </c>
      <c r="D23" s="29"/>
      <c r="E23" s="15" t="str">
        <f>'Del 1 Generelt og total'!D50</f>
        <v>Hovedpris - utskifting av heis</v>
      </c>
      <c r="F23" s="15"/>
      <c r="G23" s="15" t="str">
        <f>'Del 1 Generelt og total'!F50</f>
        <v>Dælenenggata 39E</v>
      </c>
      <c r="H23" s="15"/>
      <c r="I23" s="48"/>
      <c r="J23" s="126" t="s">
        <v>8</v>
      </c>
    </row>
    <row r="24" spans="2:10" ht="14.5" customHeight="1" x14ac:dyDescent="0.35">
      <c r="B24" s="143"/>
      <c r="C24" s="48" t="str">
        <f>'Del 1 Generelt og total'!C51</f>
        <v>2.01.2</v>
      </c>
      <c r="D24" s="29"/>
      <c r="E24" s="15" t="str">
        <f>'Del 1 Generelt og total'!D51</f>
        <v>Service 5 år</v>
      </c>
      <c r="F24" s="29"/>
      <c r="G24" s="28" t="str">
        <f>'Del 1 Generelt og total'!F51</f>
        <v>Dælenenggata 39E</v>
      </c>
      <c r="H24" s="29"/>
      <c r="I24" s="50"/>
      <c r="J24" s="153" t="s">
        <v>8</v>
      </c>
    </row>
    <row r="25" spans="2:10" ht="14.5" customHeight="1" x14ac:dyDescent="0.35">
      <c r="B25" s="143"/>
      <c r="C25" s="48" t="str">
        <f>'Del 1 Generelt og total'!C52</f>
        <v>3.01.5</v>
      </c>
      <c r="D25" s="29"/>
      <c r="E25" s="15" t="str">
        <f>'Del 1 Generelt og total'!D52</f>
        <v>Hovedpris - utskifting av heis</v>
      </c>
      <c r="F25" s="29"/>
      <c r="G25" s="29" t="str">
        <f>'Del 1 Generelt og total'!F52</f>
        <v>Welhavensgate 11</v>
      </c>
      <c r="H25" s="29"/>
      <c r="I25" s="50"/>
      <c r="J25" s="153" t="s">
        <v>8</v>
      </c>
    </row>
    <row r="26" spans="2:10" ht="14.5" customHeight="1" x14ac:dyDescent="0.35">
      <c r="B26" s="143"/>
      <c r="C26" s="48" t="str">
        <f>'Del 1 Generelt og total'!C53</f>
        <v>3.02.2</v>
      </c>
      <c r="D26" s="29"/>
      <c r="E26" s="15" t="str">
        <f>'Del 1 Generelt og total'!D53</f>
        <v>Service 5 år</v>
      </c>
      <c r="G26" s="4" t="str">
        <f>'Del 1 Generelt og total'!F53</f>
        <v>Welhavensgate 11</v>
      </c>
      <c r="I26" s="11"/>
      <c r="J26" s="153" t="s">
        <v>8</v>
      </c>
    </row>
    <row r="27" spans="2:10" ht="14.5" customHeight="1" x14ac:dyDescent="0.35">
      <c r="B27" s="143"/>
      <c r="C27" s="48" t="str">
        <f>'Del 1 Generelt og total'!C54</f>
        <v>1.02.2</v>
      </c>
      <c r="D27" s="29"/>
      <c r="E27" s="15" t="str">
        <f>'Del 1 Generelt og total'!D54</f>
        <v>Del- evalueringssum for alarm 5 år, ganget opp med 10</v>
      </c>
      <c r="F27" s="106"/>
      <c r="G27" s="29"/>
      <c r="H27" s="29"/>
      <c r="I27" s="111"/>
      <c r="J27" s="153" t="s">
        <v>8</v>
      </c>
    </row>
    <row r="28" spans="2:10" ht="14.5" customHeight="1" x14ac:dyDescent="0.35">
      <c r="B28" s="143"/>
      <c r="C28" s="48" t="str">
        <f>'Del 1 Generelt og total'!C55</f>
        <v>1.03.3</v>
      </c>
      <c r="D28" s="29"/>
      <c r="E28" s="15" t="str">
        <f>'Del 1 Generelt og total'!D55</f>
        <v>Del- evalueringssum materiell, påslagsprosent</v>
      </c>
      <c r="F28" s="106"/>
      <c r="G28" s="15"/>
      <c r="H28" s="15"/>
      <c r="I28" s="50"/>
      <c r="J28" s="153" t="s">
        <v>8</v>
      </c>
    </row>
    <row r="29" spans="2:10" ht="14.5" customHeight="1" x14ac:dyDescent="0.35">
      <c r="B29" s="143"/>
      <c r="C29" s="48" t="str">
        <f>'Del 1 Generelt og total'!C56</f>
        <v>1.01.6</v>
      </c>
      <c r="D29" s="29"/>
      <c r="E29" s="15" t="str">
        <f>'Del 1 Generelt og total'!D56</f>
        <v>Timepriser ved arbeid i utførelsestiden</v>
      </c>
      <c r="F29" s="29"/>
      <c r="I29" s="50"/>
      <c r="J29" s="153" t="s">
        <v>8</v>
      </c>
    </row>
    <row r="30" spans="2:10" ht="14.5" customHeight="1" x14ac:dyDescent="0.35">
      <c r="B30" s="143"/>
      <c r="C30" s="48" t="str">
        <f>'Del 1 Generelt og total'!C57</f>
        <v>1.04.13</v>
      </c>
      <c r="D30" s="29"/>
      <c r="E30" s="15" t="str">
        <f>'Del 1 Generelt og total'!D57</f>
        <v>Reservedeler</v>
      </c>
      <c r="F30" s="29"/>
      <c r="G30" s="29"/>
      <c r="H30" s="29"/>
      <c r="I30" s="50"/>
      <c r="J30" s="153" t="s">
        <v>8</v>
      </c>
    </row>
    <row r="31" spans="2:10" ht="14.5" customHeight="1" thickBot="1" x14ac:dyDescent="0.4">
      <c r="B31" s="144"/>
      <c r="C31" s="145" t="str">
        <f>'Del 1 Generelt og total'!C58</f>
        <v>2.05.1</v>
      </c>
      <c r="D31" s="146"/>
      <c r="E31" s="147" t="str">
        <f>'Del 1 Generelt og total'!D58</f>
        <v>Totalsum til evaluering, eks mva</v>
      </c>
      <c r="F31" s="146"/>
      <c r="G31" s="146"/>
      <c r="H31" s="146"/>
      <c r="I31" s="156"/>
      <c r="J31" s="157" t="s">
        <v>8</v>
      </c>
    </row>
    <row r="32" spans="2:10" ht="7" customHeight="1" thickBot="1" x14ac:dyDescent="0.4">
      <c r="I32" s="11"/>
      <c r="J32" s="11"/>
    </row>
    <row r="33" spans="2:10" x14ac:dyDescent="0.35">
      <c r="B33" s="128" t="str">
        <f>'Del 2a Dælenenggata'!B7</f>
        <v>Del 2a</v>
      </c>
      <c r="C33" s="129" t="str">
        <f>'Del 2a Dælenenggata'!C7</f>
        <v>Priser Dælenenggata 39E</v>
      </c>
      <c r="D33" s="129"/>
      <c r="E33" s="129"/>
      <c r="F33" s="116"/>
      <c r="G33" s="116"/>
      <c r="H33" s="117"/>
      <c r="I33" s="118"/>
      <c r="J33" s="119"/>
    </row>
    <row r="34" spans="2:10" x14ac:dyDescent="0.35">
      <c r="B34" s="120" t="str">
        <f>'Del 2a Dælenenggata'!B11</f>
        <v>2.01</v>
      </c>
      <c r="C34" s="6" t="str">
        <f>'Del 2a Dælenenggata'!C11</f>
        <v xml:space="preserve">Hovedpris </v>
      </c>
      <c r="D34" s="6"/>
      <c r="E34" s="6"/>
      <c r="F34" s="6"/>
      <c r="G34" s="6"/>
      <c r="I34" s="11"/>
      <c r="J34" s="121"/>
    </row>
    <row r="35" spans="2:10" x14ac:dyDescent="0.35">
      <c r="B35" s="122" t="str">
        <f>'Del 3a Welhavensgate'!B11</f>
        <v>3.01</v>
      </c>
      <c r="C35" s="74"/>
      <c r="D35" s="76"/>
      <c r="E35" s="75" t="str">
        <f>'Del 2a Dælenenggata'!D21</f>
        <v>Evalueringssum - Hovedpris</v>
      </c>
      <c r="F35" s="76"/>
      <c r="G35" s="76"/>
      <c r="H35" s="76"/>
      <c r="I35" s="77"/>
      <c r="J35" s="123" t="s">
        <v>8</v>
      </c>
    </row>
    <row r="36" spans="2:10" x14ac:dyDescent="0.35">
      <c r="B36" s="120" t="str">
        <f>'Del 2a Dælenenggata'!B24</f>
        <v>2.02</v>
      </c>
      <c r="C36" s="49" t="str">
        <f>'Del 2a Dælenenggata'!C24</f>
        <v xml:space="preserve">Service pris </v>
      </c>
      <c r="D36" s="6"/>
      <c r="E36" s="6"/>
      <c r="F36" s="6"/>
      <c r="G36" s="6"/>
      <c r="I36" s="11"/>
      <c r="J36" s="121"/>
    </row>
    <row r="37" spans="2:10" x14ac:dyDescent="0.35">
      <c r="B37" s="122" t="str">
        <f>'Del 2a Dælenenggata'!B24</f>
        <v>2.02</v>
      </c>
      <c r="C37" s="115"/>
      <c r="D37" s="76"/>
      <c r="E37" s="114" t="str">
        <f>'Del 2a Dælenenggata'!D29</f>
        <v>Del- evalueringssum for service 5 år</v>
      </c>
      <c r="F37" s="76"/>
      <c r="G37" s="76"/>
      <c r="H37" s="76"/>
      <c r="I37" s="77"/>
      <c r="J37" s="123" t="s">
        <v>8</v>
      </c>
    </row>
    <row r="38" spans="2:10" ht="7" customHeight="1" x14ac:dyDescent="0.35">
      <c r="B38" s="124"/>
      <c r="C38" s="111"/>
      <c r="I38" s="11"/>
      <c r="J38" s="121"/>
    </row>
    <row r="39" spans="2:10" ht="15" thickBot="1" x14ac:dyDescent="0.4">
      <c r="B39" s="132" t="str">
        <f>'Del 2b Dælenenggata'!B7</f>
        <v>Del 2b</v>
      </c>
      <c r="C39" s="133" t="str">
        <f>'Del 2b Dælenenggata'!C7</f>
        <v xml:space="preserve"> Anleggs info om tilbudt utstyr</v>
      </c>
      <c r="D39" s="134"/>
      <c r="E39" s="134"/>
      <c r="F39" s="134"/>
      <c r="G39" s="134"/>
      <c r="H39" s="135"/>
      <c r="I39" s="136"/>
      <c r="J39" s="137" t="s">
        <v>12</v>
      </c>
    </row>
    <row r="40" spans="2:10" ht="7" customHeight="1" thickBot="1" x14ac:dyDescent="0.4">
      <c r="B40" s="11"/>
      <c r="C40" s="11"/>
      <c r="I40" s="11"/>
      <c r="J40" s="11"/>
    </row>
    <row r="41" spans="2:10" ht="14.5" customHeight="1" x14ac:dyDescent="0.35">
      <c r="B41" s="130" t="str">
        <f>'Del 3a Welhavensgate'!B7</f>
        <v>Del 3</v>
      </c>
      <c r="C41" s="131" t="str">
        <f>'Del 3a Welhavensgate'!C7</f>
        <v>Priser Welhavensgate 11</v>
      </c>
      <c r="D41" s="129"/>
      <c r="E41" s="129"/>
      <c r="F41" s="117"/>
      <c r="G41" s="117"/>
      <c r="H41" s="117"/>
      <c r="I41" s="118"/>
      <c r="J41" s="119"/>
    </row>
    <row r="42" spans="2:10" x14ac:dyDescent="0.35">
      <c r="B42" s="125" t="str">
        <f>'Del 3a Welhavensgate'!B11</f>
        <v>3.01</v>
      </c>
      <c r="C42" s="78" t="s">
        <v>13</v>
      </c>
      <c r="D42" s="78"/>
      <c r="E42" s="78"/>
      <c r="F42" s="78"/>
      <c r="G42" s="78"/>
      <c r="H42" s="15"/>
      <c r="I42" s="48"/>
      <c r="J42" s="126"/>
    </row>
    <row r="43" spans="2:10" x14ac:dyDescent="0.35">
      <c r="B43" s="122" t="str">
        <f>'Del 3a Welhavensgate'!C20</f>
        <v>3.01.5</v>
      </c>
      <c r="C43" s="77"/>
      <c r="D43" s="76"/>
      <c r="E43" s="76" t="str">
        <f>'Del 3a Welhavensgate'!D20</f>
        <v>Evalueringssum - Hovedpris</v>
      </c>
      <c r="F43" s="76"/>
      <c r="G43" s="76"/>
      <c r="H43" s="76"/>
      <c r="I43" s="77"/>
      <c r="J43" s="123" t="s">
        <v>8</v>
      </c>
    </row>
    <row r="44" spans="2:10" ht="15.5" x14ac:dyDescent="0.35">
      <c r="B44" s="127" t="str">
        <f>'Del 3a Welhavensgate'!B23</f>
        <v>3.02</v>
      </c>
      <c r="C44" s="6" t="str">
        <f>'Del 3a Welhavensgate'!C23</f>
        <v xml:space="preserve">Service pris </v>
      </c>
      <c r="D44" s="18"/>
      <c r="I44" s="11"/>
      <c r="J44" s="121"/>
    </row>
    <row r="45" spans="2:10" x14ac:dyDescent="0.35">
      <c r="B45" s="122" t="str">
        <f>'Del 3a Welhavensgate'!C28</f>
        <v>3.02.2</v>
      </c>
      <c r="C45" s="77"/>
      <c r="D45" s="76"/>
      <c r="E45" s="76" t="str">
        <f>'Del 3a Welhavensgate'!D28</f>
        <v>Del- evalueringssum for service 5 år</v>
      </c>
      <c r="F45" s="76"/>
      <c r="G45" s="76"/>
      <c r="H45" s="76"/>
      <c r="I45" s="77"/>
      <c r="J45" s="123" t="s">
        <v>8</v>
      </c>
    </row>
    <row r="46" spans="2:10" ht="7" customHeight="1" x14ac:dyDescent="0.35">
      <c r="B46" s="124"/>
      <c r="C46" s="111"/>
      <c r="I46" s="11"/>
      <c r="J46" s="121"/>
    </row>
    <row r="47" spans="2:10" ht="15" thickBot="1" x14ac:dyDescent="0.4">
      <c r="B47" s="132" t="str">
        <f>'Del 3b Welhavensgate'!B7</f>
        <v>Del 3b</v>
      </c>
      <c r="C47" s="133" t="str">
        <f>'Del 3b Welhavensgate'!C7</f>
        <v xml:space="preserve"> Anleggs info om tilbudt utstyr</v>
      </c>
      <c r="D47" s="134"/>
      <c r="E47" s="134"/>
      <c r="F47" s="134"/>
      <c r="G47" s="134"/>
      <c r="H47" s="135"/>
      <c r="I47" s="136"/>
      <c r="J47" s="137" t="s">
        <v>12</v>
      </c>
    </row>
    <row r="48" spans="2:10" ht="12" customHeight="1" x14ac:dyDescent="0.35">
      <c r="B48" s="13"/>
      <c r="C48" s="11"/>
      <c r="I48" s="11"/>
      <c r="J48" s="11"/>
    </row>
    <row r="49" spans="2:10" ht="57" customHeight="1" x14ac:dyDescent="0.35">
      <c r="B49" s="177" t="s">
        <v>260</v>
      </c>
      <c r="C49" s="177"/>
      <c r="D49" s="177"/>
      <c r="E49" s="177"/>
      <c r="F49" s="177"/>
      <c r="G49" s="177"/>
      <c r="H49" s="177"/>
      <c r="I49" s="177"/>
      <c r="J49" s="177"/>
    </row>
    <row r="50" spans="2:10" x14ac:dyDescent="0.35">
      <c r="B50" s="15" t="s">
        <v>14</v>
      </c>
      <c r="C50" s="15"/>
      <c r="D50" s="15"/>
      <c r="E50" s="15"/>
      <c r="F50" s="15"/>
      <c r="G50" s="15"/>
      <c r="H50" s="15"/>
      <c r="I50" s="15"/>
      <c r="J50" s="15"/>
    </row>
    <row r="51" spans="2:10" ht="7.5" customHeight="1" x14ac:dyDescent="0.35"/>
    <row r="61" spans="2:10" ht="15.5" x14ac:dyDescent="0.35">
      <c r="F61" s="3"/>
    </row>
  </sheetData>
  <mergeCells count="3">
    <mergeCell ref="B2:E2"/>
    <mergeCell ref="I1:K2"/>
    <mergeCell ref="B49:J49"/>
  </mergeCells>
  <phoneticPr fontId="5" type="noConversion"/>
  <pageMargins left="0.70866141732283472" right="0.70866141732283472" top="0.78740157480314965" bottom="0.78740157480314965" header="0.31496062992125984" footer="0.31496062992125984"/>
  <pageSetup paperSize="9" scale="82" orientation="portrait" r:id="rId1"/>
  <headerFooter>
    <oddHeader>&amp;C&amp;P&amp;N&amp;P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6F41E-4188-47F7-927A-9641F8F65D51}">
  <sheetPr codeName="Ark3"/>
  <dimension ref="B2:O59"/>
  <sheetViews>
    <sheetView zoomScaleNormal="100" zoomScaleSheetLayoutView="110" workbookViewId="0">
      <selection activeCell="I2" sqref="I2:J2"/>
    </sheetView>
  </sheetViews>
  <sheetFormatPr baseColWidth="10" defaultColWidth="11.453125" defaultRowHeight="14.5" x14ac:dyDescent="0.35"/>
  <cols>
    <col min="1" max="1" width="2" customWidth="1"/>
    <col min="2" max="2" width="7.453125" style="4" customWidth="1"/>
    <col min="3" max="3" width="13.54296875" customWidth="1"/>
    <col min="4" max="4" width="17.1796875" customWidth="1"/>
    <col min="5" max="5" width="10.54296875" customWidth="1"/>
    <col min="6" max="6" width="21.54296875" customWidth="1"/>
    <col min="7" max="7" width="6.26953125" customWidth="1"/>
    <col min="8" max="8" width="6.81640625" customWidth="1"/>
    <col min="9" max="9" width="18.453125" customWidth="1"/>
    <col min="10" max="10" width="18.7265625" customWidth="1"/>
    <col min="11" max="11" width="2" customWidth="1"/>
    <col min="13" max="13" width="15.54296875" style="12" bestFit="1" customWidth="1"/>
    <col min="14" max="15" width="15.54296875" bestFit="1" customWidth="1"/>
  </cols>
  <sheetData>
    <row r="2" spans="2:15" ht="42" customHeight="1" x14ac:dyDescent="0.35">
      <c r="B2" s="172"/>
      <c r="C2" s="172"/>
      <c r="D2" s="172"/>
      <c r="E2" s="172"/>
      <c r="F2" s="15"/>
      <c r="G2" s="15"/>
      <c r="H2" s="15"/>
      <c r="I2" s="174" t="e" vm="2">
        <f>'Innhold og oppdeling'!I1</f>
        <v>#VALUE!</v>
      </c>
      <c r="J2" s="174"/>
    </row>
    <row r="3" spans="2:15" s="18" customFormat="1" ht="18.75" customHeight="1" x14ac:dyDescent="0.45">
      <c r="B3" s="17" t="s">
        <v>15</v>
      </c>
      <c r="E3" s="139"/>
      <c r="F3" s="138"/>
      <c r="G3" s="138"/>
      <c r="H3" s="138"/>
      <c r="I3" s="138"/>
      <c r="J3" s="20" t="str">
        <f>'Innhold og oppdeling'!J3</f>
        <v>Vedlegg 2.1</v>
      </c>
      <c r="K3" s="20"/>
      <c r="M3" s="108"/>
    </row>
    <row r="4" spans="2:15" s="18" customFormat="1" ht="18" customHeight="1" x14ac:dyDescent="0.35">
      <c r="B4" s="18" t="str">
        <f>'Innhold og oppdeling'!B4</f>
        <v>Generelt og to prosjekter</v>
      </c>
      <c r="F4" s="85"/>
      <c r="G4" s="85"/>
      <c r="J4" s="20" t="s">
        <v>5</v>
      </c>
      <c r="M4" s="108"/>
    </row>
    <row r="5" spans="2:15" ht="9" customHeigh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5" ht="17.149999999999999" customHeight="1" x14ac:dyDescent="0.35"/>
    <row r="7" spans="2:15" ht="21" x14ac:dyDescent="0.5">
      <c r="B7" s="10" t="s">
        <v>5</v>
      </c>
      <c r="C7" s="9" t="s">
        <v>16</v>
      </c>
    </row>
    <row r="9" spans="2:15" ht="15.5" x14ac:dyDescent="0.35">
      <c r="B9" s="22" t="s">
        <v>7</v>
      </c>
      <c r="C9" s="25" t="s">
        <v>17</v>
      </c>
      <c r="D9" s="25"/>
      <c r="E9" s="24"/>
      <c r="F9" s="24"/>
      <c r="G9" s="15"/>
      <c r="H9" s="15"/>
      <c r="I9" s="15"/>
      <c r="J9" s="15"/>
      <c r="M9"/>
    </row>
    <row r="10" spans="2:15" ht="14.5" customHeight="1" x14ac:dyDescent="0.35">
      <c r="B10" s="8"/>
      <c r="C10" s="14"/>
      <c r="D10" s="16"/>
      <c r="E10" s="15"/>
      <c r="F10" s="15"/>
      <c r="G10" s="26"/>
      <c r="H10" s="15"/>
      <c r="I10" s="27" t="s">
        <v>18</v>
      </c>
      <c r="J10" s="26" t="s">
        <v>19</v>
      </c>
      <c r="M10"/>
    </row>
    <row r="11" spans="2:15" ht="14.5" customHeight="1" x14ac:dyDescent="0.35">
      <c r="B11" s="8"/>
      <c r="C11" s="32" t="s">
        <v>20</v>
      </c>
      <c r="D11" s="28" t="s">
        <v>21</v>
      </c>
      <c r="E11" s="29"/>
      <c r="F11" s="29"/>
      <c r="G11" s="30">
        <v>100</v>
      </c>
      <c r="H11" s="29" t="s">
        <v>22</v>
      </c>
      <c r="I11" s="43">
        <v>0</v>
      </c>
      <c r="J11" s="31">
        <f t="shared" ref="J11:J14" si="0">G11*I11</f>
        <v>0</v>
      </c>
      <c r="M11"/>
      <c r="O11" s="12"/>
    </row>
    <row r="12" spans="2:15" ht="14.5" customHeight="1" x14ac:dyDescent="0.35">
      <c r="B12" s="8"/>
      <c r="C12" s="32" t="s">
        <v>23</v>
      </c>
      <c r="D12" s="28" t="s">
        <v>24</v>
      </c>
      <c r="E12" s="29"/>
      <c r="F12" s="29"/>
      <c r="G12" s="30">
        <f>G11*0.4</f>
        <v>40</v>
      </c>
      <c r="H12" s="29" t="s">
        <v>22</v>
      </c>
      <c r="I12" s="43">
        <v>0</v>
      </c>
      <c r="J12" s="31">
        <f>G12*I12</f>
        <v>0</v>
      </c>
      <c r="M12"/>
      <c r="O12" s="12"/>
    </row>
    <row r="13" spans="2:15" ht="14.5" customHeight="1" x14ac:dyDescent="0.35">
      <c r="B13" s="8"/>
      <c r="C13" s="32" t="s">
        <v>25</v>
      </c>
      <c r="D13" s="28" t="s">
        <v>26</v>
      </c>
      <c r="E13" s="29"/>
      <c r="F13" s="29"/>
      <c r="G13" s="30">
        <v>20</v>
      </c>
      <c r="H13" s="29" t="s">
        <v>22</v>
      </c>
      <c r="I13" s="43">
        <v>0</v>
      </c>
      <c r="J13" s="31">
        <f>G13*I13</f>
        <v>0</v>
      </c>
      <c r="M13"/>
      <c r="O13" s="12"/>
    </row>
    <row r="14" spans="2:15" ht="14.5" customHeight="1" x14ac:dyDescent="0.35">
      <c r="B14" s="8"/>
      <c r="C14" s="32" t="s">
        <v>27</v>
      </c>
      <c r="D14" s="28" t="s">
        <v>28</v>
      </c>
      <c r="E14" s="29"/>
      <c r="F14" s="29"/>
      <c r="G14" s="30">
        <v>5</v>
      </c>
      <c r="H14" s="29" t="s">
        <v>22</v>
      </c>
      <c r="I14" s="43">
        <v>0</v>
      </c>
      <c r="J14" s="31">
        <f t="shared" si="0"/>
        <v>0</v>
      </c>
      <c r="M14"/>
    </row>
    <row r="15" spans="2:15" x14ac:dyDescent="0.35">
      <c r="C15" s="32" t="s">
        <v>29</v>
      </c>
      <c r="D15" s="4" t="s">
        <v>30</v>
      </c>
      <c r="G15" s="30">
        <v>6</v>
      </c>
      <c r="H15" s="29" t="s">
        <v>22</v>
      </c>
      <c r="I15" s="43">
        <v>0</v>
      </c>
      <c r="J15" s="31">
        <f t="shared" ref="J15" si="1">G15*I15</f>
        <v>0</v>
      </c>
      <c r="M15"/>
    </row>
    <row r="16" spans="2:15" ht="14.5" customHeight="1" thickBot="1" x14ac:dyDescent="0.4">
      <c r="B16" s="8"/>
      <c r="C16" s="79" t="s">
        <v>31</v>
      </c>
      <c r="D16" s="80" t="s">
        <v>32</v>
      </c>
      <c r="E16" s="80"/>
      <c r="F16" s="80"/>
      <c r="G16" s="82"/>
      <c r="H16" s="80"/>
      <c r="I16" s="83" t="s">
        <v>33</v>
      </c>
      <c r="J16" s="89">
        <f>SUM(J11:J15)</f>
        <v>0</v>
      </c>
      <c r="M16"/>
    </row>
    <row r="17" spans="2:14" s="1" customFormat="1" ht="33.75" customHeight="1" thickTop="1" x14ac:dyDescent="0.35">
      <c r="B17" s="8"/>
      <c r="C17" s="184" t="s">
        <v>34</v>
      </c>
      <c r="D17" s="184"/>
      <c r="E17" s="184"/>
      <c r="F17" s="184"/>
      <c r="G17" s="184"/>
      <c r="H17" s="184"/>
      <c r="I17" s="184"/>
      <c r="J17" s="184"/>
      <c r="L17"/>
      <c r="M17"/>
      <c r="N17"/>
    </row>
    <row r="18" spans="2:14" s="1" customFormat="1" x14ac:dyDescent="0.35">
      <c r="B18" s="8"/>
      <c r="C18" s="72" t="s">
        <v>35</v>
      </c>
      <c r="D18" s="72"/>
      <c r="L18"/>
      <c r="M18"/>
      <c r="N18"/>
    </row>
    <row r="19" spans="2:14" x14ac:dyDescent="0.35">
      <c r="B19" s="14"/>
      <c r="C19" s="16"/>
      <c r="D19" s="16"/>
      <c r="E19" s="15"/>
      <c r="F19" s="15"/>
      <c r="G19" s="15"/>
      <c r="H19" s="15"/>
      <c r="I19" s="15"/>
      <c r="J19" s="15"/>
      <c r="M19"/>
    </row>
    <row r="20" spans="2:14" ht="15.5" x14ac:dyDescent="0.35">
      <c r="B20" s="22" t="s">
        <v>9</v>
      </c>
      <c r="C20" s="25" t="s">
        <v>36</v>
      </c>
      <c r="D20" s="25"/>
      <c r="E20" s="24"/>
      <c r="F20" s="24"/>
      <c r="G20" s="15"/>
      <c r="H20" s="15"/>
      <c r="I20" s="15"/>
      <c r="J20" s="15"/>
      <c r="M20"/>
    </row>
    <row r="21" spans="2:14" x14ac:dyDescent="0.35">
      <c r="B21" s="8"/>
      <c r="C21" s="183" t="s">
        <v>37</v>
      </c>
      <c r="D21" s="183"/>
      <c r="E21" s="183"/>
      <c r="F21" s="183"/>
      <c r="G21" s="183"/>
      <c r="H21" s="183"/>
      <c r="I21" s="183"/>
      <c r="J21" s="183"/>
      <c r="M21"/>
    </row>
    <row r="22" spans="2:14" x14ac:dyDescent="0.35">
      <c r="B22" s="8"/>
      <c r="C22" s="14"/>
      <c r="D22" s="16"/>
      <c r="E22" s="15"/>
      <c r="F22" s="15"/>
      <c r="G22" s="26"/>
      <c r="H22" s="26" t="s">
        <v>38</v>
      </c>
      <c r="I22" s="27" t="s">
        <v>39</v>
      </c>
      <c r="J22" s="26"/>
      <c r="M22"/>
    </row>
    <row r="23" spans="2:14" x14ac:dyDescent="0.35">
      <c r="B23" s="8"/>
      <c r="C23" s="14" t="s">
        <v>40</v>
      </c>
      <c r="D23" s="28" t="s">
        <v>41</v>
      </c>
      <c r="E23" s="29"/>
      <c r="F23" s="29"/>
      <c r="G23" s="30"/>
      <c r="H23" s="30">
        <v>10</v>
      </c>
      <c r="I23" s="55">
        <v>0</v>
      </c>
      <c r="J23" s="31" t="s">
        <v>42</v>
      </c>
      <c r="M23"/>
    </row>
    <row r="24" spans="2:14" ht="15" thickBot="1" x14ac:dyDescent="0.4">
      <c r="B24" s="8"/>
      <c r="C24" s="79" t="s">
        <v>43</v>
      </c>
      <c r="D24" s="82" t="s">
        <v>44</v>
      </c>
      <c r="E24" s="82"/>
      <c r="F24" s="82"/>
      <c r="G24" s="82"/>
      <c r="H24" s="82"/>
      <c r="I24" s="83"/>
      <c r="J24" s="84">
        <f>H23*I23</f>
        <v>0</v>
      </c>
      <c r="M24"/>
    </row>
    <row r="25" spans="2:14" ht="15" thickTop="1" x14ac:dyDescent="0.35">
      <c r="B25" s="14"/>
      <c r="C25" s="15"/>
      <c r="D25" s="16"/>
      <c r="E25" s="15"/>
      <c r="F25" s="15"/>
      <c r="G25" s="26"/>
      <c r="H25" s="15"/>
      <c r="I25" s="64"/>
      <c r="J25" s="64"/>
      <c r="M25"/>
    </row>
    <row r="26" spans="2:14" ht="15.5" x14ac:dyDescent="0.35">
      <c r="B26" s="22" t="s">
        <v>10</v>
      </c>
      <c r="C26" s="24" t="s">
        <v>45</v>
      </c>
      <c r="D26" s="24"/>
      <c r="E26" s="24"/>
      <c r="F26" s="15"/>
      <c r="G26" s="15"/>
      <c r="H26" s="15"/>
      <c r="I26" s="15"/>
      <c r="J26" s="15"/>
      <c r="M26"/>
    </row>
    <row r="27" spans="2:14" ht="111" customHeight="1" x14ac:dyDescent="0.35">
      <c r="C27" s="181" t="s">
        <v>46</v>
      </c>
      <c r="D27" s="181"/>
      <c r="E27" s="181"/>
      <c r="F27" s="181"/>
      <c r="G27" s="181"/>
      <c r="H27" s="181"/>
      <c r="I27" s="181"/>
      <c r="J27" s="181"/>
      <c r="M27"/>
    </row>
    <row r="28" spans="2:14" x14ac:dyDescent="0.35">
      <c r="C28" s="14" t="s">
        <v>47</v>
      </c>
      <c r="D28" s="182" t="s">
        <v>48</v>
      </c>
      <c r="E28" s="182"/>
      <c r="F28" s="182"/>
      <c r="G28" s="182"/>
      <c r="H28" s="182"/>
      <c r="I28" s="61">
        <v>250000</v>
      </c>
      <c r="M28"/>
    </row>
    <row r="29" spans="2:14" x14ac:dyDescent="0.35">
      <c r="C29" s="14" t="s">
        <v>49</v>
      </c>
      <c r="D29" s="15" t="s">
        <v>50</v>
      </c>
      <c r="E29" s="15"/>
      <c r="F29" s="15"/>
      <c r="G29" s="15"/>
      <c r="H29" s="15"/>
      <c r="I29" s="60">
        <v>0</v>
      </c>
      <c r="J29" s="63" t="s">
        <v>51</v>
      </c>
      <c r="M29"/>
    </row>
    <row r="30" spans="2:14" ht="15" thickBot="1" x14ac:dyDescent="0.4">
      <c r="C30" s="79" t="s">
        <v>52</v>
      </c>
      <c r="D30" s="180" t="s">
        <v>53</v>
      </c>
      <c r="E30" s="180"/>
      <c r="F30" s="180"/>
      <c r="G30" s="180"/>
      <c r="H30" s="180"/>
      <c r="I30" s="80"/>
      <c r="J30" s="81">
        <f>I29*I28+I28</f>
        <v>250000</v>
      </c>
      <c r="M30"/>
    </row>
    <row r="31" spans="2:14" ht="15" thickTop="1" x14ac:dyDescent="0.35">
      <c r="B31" s="16"/>
      <c r="C31" s="15"/>
      <c r="D31" s="15"/>
      <c r="E31" s="15"/>
      <c r="F31" s="15"/>
      <c r="G31" s="15"/>
      <c r="H31" s="15"/>
      <c r="I31" s="15"/>
      <c r="J31" s="15"/>
      <c r="M31"/>
    </row>
    <row r="32" spans="2:14" ht="15.5" x14ac:dyDescent="0.35">
      <c r="B32" s="22" t="s">
        <v>11</v>
      </c>
      <c r="C32" s="25" t="s">
        <v>54</v>
      </c>
      <c r="D32" s="25"/>
      <c r="E32" s="24"/>
      <c r="F32" s="24"/>
      <c r="G32" s="15"/>
      <c r="H32" s="15"/>
      <c r="I32" s="15"/>
      <c r="J32" s="15"/>
      <c r="M32"/>
    </row>
    <row r="33" spans="2:13" ht="29.15" customHeight="1" x14ac:dyDescent="0.35">
      <c r="B33" s="8"/>
      <c r="C33" s="179" t="s">
        <v>55</v>
      </c>
      <c r="D33" s="179"/>
      <c r="E33" s="179"/>
      <c r="F33" s="179"/>
      <c r="G33" s="179"/>
      <c r="H33" s="179"/>
      <c r="I33" s="179"/>
      <c r="J33" s="179"/>
      <c r="M33"/>
    </row>
    <row r="34" spans="2:13" x14ac:dyDescent="0.35">
      <c r="B34" s="8"/>
      <c r="C34" s="14"/>
      <c r="D34" s="16"/>
      <c r="E34" s="15"/>
      <c r="F34" s="15"/>
      <c r="G34" s="26" t="s">
        <v>56</v>
      </c>
      <c r="H34" s="15"/>
      <c r="I34" s="27" t="s">
        <v>57</v>
      </c>
      <c r="J34" s="26" t="s">
        <v>19</v>
      </c>
      <c r="M34"/>
    </row>
    <row r="35" spans="2:13" s="1" customFormat="1" ht="29.5" customHeight="1" x14ac:dyDescent="0.35">
      <c r="B35" s="46"/>
      <c r="C35" s="159" t="s">
        <v>58</v>
      </c>
      <c r="D35" s="178" t="s">
        <v>59</v>
      </c>
      <c r="E35" s="178"/>
      <c r="F35" s="178"/>
      <c r="G35" s="65">
        <v>3</v>
      </c>
      <c r="H35" s="66" t="s">
        <v>60</v>
      </c>
      <c r="I35" s="67">
        <v>0</v>
      </c>
      <c r="J35" s="68">
        <f t="shared" ref="J35:J46" si="2">G35*I35</f>
        <v>0</v>
      </c>
      <c r="L35"/>
      <c r="M35"/>
    </row>
    <row r="36" spans="2:13" s="1" customFormat="1" ht="28" customHeight="1" x14ac:dyDescent="0.35">
      <c r="B36" s="46"/>
      <c r="C36" s="159" t="s">
        <v>61</v>
      </c>
      <c r="D36" s="178" t="s">
        <v>62</v>
      </c>
      <c r="E36" s="178"/>
      <c r="F36" s="178"/>
      <c r="G36" s="65">
        <v>5</v>
      </c>
      <c r="H36" s="66" t="s">
        <v>60</v>
      </c>
      <c r="I36" s="67">
        <v>0</v>
      </c>
      <c r="J36" s="68">
        <f t="shared" si="2"/>
        <v>0</v>
      </c>
      <c r="L36"/>
      <c r="M36"/>
    </row>
    <row r="37" spans="2:13" s="1" customFormat="1" x14ac:dyDescent="0.35">
      <c r="B37" s="46"/>
      <c r="C37" s="159" t="s">
        <v>63</v>
      </c>
      <c r="D37" s="160" t="s">
        <v>64</v>
      </c>
      <c r="F37" s="66"/>
      <c r="G37" s="65">
        <v>35</v>
      </c>
      <c r="H37" s="161"/>
      <c r="I37" s="67"/>
      <c r="J37" s="109"/>
      <c r="L37"/>
      <c r="M37"/>
    </row>
    <row r="38" spans="2:13" s="1" customFormat="1" x14ac:dyDescent="0.35">
      <c r="B38" s="46"/>
      <c r="C38" s="159" t="s">
        <v>65</v>
      </c>
      <c r="D38" s="160" t="s">
        <v>66</v>
      </c>
      <c r="E38" s="66"/>
      <c r="F38" s="66"/>
      <c r="G38" s="65">
        <v>30</v>
      </c>
      <c r="H38" s="161"/>
      <c r="I38" s="67"/>
      <c r="J38" s="109"/>
      <c r="L38"/>
      <c r="M38"/>
    </row>
    <row r="39" spans="2:13" s="1" customFormat="1" x14ac:dyDescent="0.35">
      <c r="B39" s="46"/>
      <c r="C39" s="159" t="s">
        <v>67</v>
      </c>
      <c r="D39" s="72" t="s">
        <v>68</v>
      </c>
      <c r="E39" s="66"/>
      <c r="G39" s="158">
        <v>20</v>
      </c>
      <c r="H39" s="1" t="s">
        <v>60</v>
      </c>
      <c r="I39" s="162">
        <v>0</v>
      </c>
      <c r="J39" s="163">
        <f t="shared" si="2"/>
        <v>0</v>
      </c>
      <c r="L39"/>
      <c r="M39"/>
    </row>
    <row r="40" spans="2:13" s="1" customFormat="1" x14ac:dyDescent="0.35">
      <c r="B40" s="46"/>
      <c r="C40" s="159" t="s">
        <v>69</v>
      </c>
      <c r="D40" s="160" t="s">
        <v>70</v>
      </c>
      <c r="E40" s="66"/>
      <c r="F40" s="66"/>
      <c r="G40" s="65">
        <v>30</v>
      </c>
      <c r="H40" s="66" t="s">
        <v>60</v>
      </c>
      <c r="I40" s="67">
        <v>0</v>
      </c>
      <c r="J40" s="68">
        <f t="shared" ref="J40" si="3">G40*I40</f>
        <v>0</v>
      </c>
      <c r="L40"/>
      <c r="M40"/>
    </row>
    <row r="41" spans="2:13" s="1" customFormat="1" x14ac:dyDescent="0.35">
      <c r="B41" s="46"/>
      <c r="C41" s="159" t="s">
        <v>71</v>
      </c>
      <c r="D41" s="160" t="s">
        <v>72</v>
      </c>
      <c r="E41" s="66"/>
      <c r="F41" s="66"/>
      <c r="G41" s="65">
        <v>30</v>
      </c>
      <c r="H41" s="66" t="s">
        <v>60</v>
      </c>
      <c r="I41" s="67">
        <v>0</v>
      </c>
      <c r="J41" s="68">
        <f t="shared" si="2"/>
        <v>0</v>
      </c>
      <c r="L41"/>
      <c r="M41"/>
    </row>
    <row r="42" spans="2:13" s="1" customFormat="1" x14ac:dyDescent="0.35">
      <c r="B42" s="46"/>
      <c r="C42" s="159" t="s">
        <v>73</v>
      </c>
      <c r="D42" s="160" t="s">
        <v>74</v>
      </c>
      <c r="E42" s="66"/>
      <c r="F42" s="66"/>
      <c r="G42" s="65">
        <v>30</v>
      </c>
      <c r="H42" s="66" t="s">
        <v>60</v>
      </c>
      <c r="I42" s="67">
        <v>0</v>
      </c>
      <c r="J42" s="68">
        <f>G42*I42</f>
        <v>0</v>
      </c>
      <c r="L42"/>
      <c r="M42"/>
    </row>
    <row r="43" spans="2:13" s="1" customFormat="1" x14ac:dyDescent="0.35">
      <c r="B43" s="46"/>
      <c r="C43" s="159" t="s">
        <v>75</v>
      </c>
      <c r="D43" s="160" t="s">
        <v>76</v>
      </c>
      <c r="E43" s="66"/>
      <c r="F43" s="66"/>
      <c r="G43" s="65">
        <v>5</v>
      </c>
      <c r="H43" s="66" t="s">
        <v>77</v>
      </c>
      <c r="I43" s="67">
        <v>0</v>
      </c>
      <c r="J43" s="68">
        <f t="shared" si="2"/>
        <v>0</v>
      </c>
      <c r="L43"/>
      <c r="M43"/>
    </row>
    <row r="44" spans="2:13" s="1" customFormat="1" ht="29.5" customHeight="1" x14ac:dyDescent="0.35">
      <c r="B44" s="46"/>
      <c r="C44" s="159" t="s">
        <v>78</v>
      </c>
      <c r="D44" s="178" t="s">
        <v>79</v>
      </c>
      <c r="E44" s="178"/>
      <c r="F44" s="178"/>
      <c r="G44" s="65">
        <v>5</v>
      </c>
      <c r="H44" s="66" t="s">
        <v>77</v>
      </c>
      <c r="I44" s="67">
        <v>0</v>
      </c>
      <c r="J44" s="68">
        <f t="shared" ref="J44" si="4">G44*I44</f>
        <v>0</v>
      </c>
      <c r="L44"/>
      <c r="M44"/>
    </row>
    <row r="45" spans="2:13" s="1" customFormat="1" x14ac:dyDescent="0.35">
      <c r="B45" s="46"/>
      <c r="C45" s="159" t="s">
        <v>80</v>
      </c>
      <c r="D45" s="178" t="s">
        <v>81</v>
      </c>
      <c r="E45" s="178"/>
      <c r="F45" s="178"/>
      <c r="G45" s="65">
        <v>5</v>
      </c>
      <c r="H45" s="66" t="s">
        <v>77</v>
      </c>
      <c r="I45" s="67"/>
      <c r="J45" s="68"/>
      <c r="L45"/>
      <c r="M45"/>
    </row>
    <row r="46" spans="2:13" s="1" customFormat="1" x14ac:dyDescent="0.35">
      <c r="B46" s="46"/>
      <c r="C46" s="159" t="s">
        <v>82</v>
      </c>
      <c r="D46" s="160" t="s">
        <v>83</v>
      </c>
      <c r="E46" s="66"/>
      <c r="F46" s="66"/>
      <c r="G46" s="65">
        <v>15</v>
      </c>
      <c r="H46" s="66" t="s">
        <v>77</v>
      </c>
      <c r="I46" s="67">
        <v>0</v>
      </c>
      <c r="J46" s="68">
        <f t="shared" si="2"/>
        <v>0</v>
      </c>
      <c r="L46"/>
      <c r="M46"/>
    </row>
    <row r="47" spans="2:13" s="1" customFormat="1" ht="15" thickBot="1" x14ac:dyDescent="0.4">
      <c r="B47" s="46"/>
      <c r="C47" s="164" t="s">
        <v>84</v>
      </c>
      <c r="D47" s="165" t="s">
        <v>85</v>
      </c>
      <c r="E47" s="165"/>
      <c r="F47" s="165"/>
      <c r="G47" s="165"/>
      <c r="H47" s="165"/>
      <c r="I47" s="166"/>
      <c r="J47" s="167">
        <f>SUM(J35:J46)</f>
        <v>0</v>
      </c>
      <c r="L47"/>
      <c r="M47"/>
    </row>
    <row r="48" spans="2:13" ht="15" thickTop="1" x14ac:dyDescent="0.35">
      <c r="B48" s="16"/>
      <c r="C48" s="113"/>
      <c r="D48" s="15"/>
      <c r="E48" s="15"/>
      <c r="F48" s="15"/>
      <c r="G48" s="15"/>
      <c r="H48" s="15"/>
      <c r="I48" s="15"/>
      <c r="J48" s="15"/>
      <c r="M48"/>
    </row>
    <row r="49" spans="2:13" ht="15.5" x14ac:dyDescent="0.35">
      <c r="B49" s="22" t="s">
        <v>86</v>
      </c>
      <c r="C49" s="24" t="s">
        <v>87</v>
      </c>
      <c r="D49" s="15"/>
      <c r="E49" s="15"/>
      <c r="F49" s="15"/>
      <c r="G49" s="15"/>
      <c r="H49" s="15"/>
      <c r="I49" s="15"/>
      <c r="J49" s="15"/>
      <c r="M49"/>
    </row>
    <row r="50" spans="2:13" x14ac:dyDescent="0.35">
      <c r="C50" s="104" t="str">
        <f>'Del 2a Dælenenggata'!C21</f>
        <v>2.01.6</v>
      </c>
      <c r="D50" s="105" t="s">
        <v>88</v>
      </c>
      <c r="E50" s="105"/>
      <c r="F50" s="29" t="str">
        <f>'Del 2a Dælenenggata'!B3</f>
        <v>Dælenenggata 39E</v>
      </c>
      <c r="G50" s="15"/>
      <c r="H50" s="29"/>
      <c r="I50" s="29"/>
      <c r="J50" s="171">
        <f>'Del 2a Dælenenggata'!J21</f>
        <v>0</v>
      </c>
      <c r="M50"/>
    </row>
    <row r="51" spans="2:13" x14ac:dyDescent="0.35">
      <c r="C51" s="30" t="s">
        <v>89</v>
      </c>
      <c r="D51" s="29" t="s">
        <v>90</v>
      </c>
      <c r="E51" s="29"/>
      <c r="F51" s="51" t="str">
        <f>'Del 2a Dælenenggata'!B3</f>
        <v>Dælenenggata 39E</v>
      </c>
      <c r="G51" s="29"/>
      <c r="H51" s="29"/>
      <c r="J51" s="56">
        <f>'Del 2a Dælenenggata'!J29</f>
        <v>0</v>
      </c>
      <c r="M51"/>
    </row>
    <row r="52" spans="2:13" x14ac:dyDescent="0.35">
      <c r="C52" s="104" t="str">
        <f>'Del 3a Welhavensgate'!C20</f>
        <v>3.01.5</v>
      </c>
      <c r="D52" s="105" t="s">
        <v>88</v>
      </c>
      <c r="E52" s="105"/>
      <c r="F52" s="29" t="str">
        <f>'Del 3a Welhavensgate'!B3</f>
        <v>Welhavensgate 11</v>
      </c>
      <c r="G52" s="15"/>
      <c r="H52" s="29"/>
      <c r="I52" s="29"/>
      <c r="J52" s="171">
        <f>'Del 3a Welhavensgate'!J20</f>
        <v>0</v>
      </c>
      <c r="M52"/>
    </row>
    <row r="53" spans="2:13" x14ac:dyDescent="0.35">
      <c r="C53" s="32" t="str">
        <f>'Del 3a Welhavensgate'!C28</f>
        <v>3.02.2</v>
      </c>
      <c r="D53" s="29" t="s">
        <v>90</v>
      </c>
      <c r="E53" s="29"/>
      <c r="F53" s="51" t="str">
        <f>'Del 3a Welhavensgate'!B3</f>
        <v>Welhavensgate 11</v>
      </c>
      <c r="G53" s="29"/>
      <c r="H53" s="29"/>
      <c r="J53" s="56">
        <f>'Del 3a Welhavensgate'!J28</f>
        <v>0</v>
      </c>
      <c r="M53"/>
    </row>
    <row r="54" spans="2:13" x14ac:dyDescent="0.35">
      <c r="C54" s="52" t="str">
        <f>C24</f>
        <v>1.02.2</v>
      </c>
      <c r="D54" s="168" t="str">
        <f>D24</f>
        <v>Del- evalueringssum for alarm 5 år, ganget opp med 10</v>
      </c>
      <c r="E54" s="102"/>
      <c r="F54" s="106"/>
      <c r="G54" s="29"/>
      <c r="H54" s="29"/>
      <c r="I54" s="29"/>
      <c r="J54" s="54">
        <f>J24</f>
        <v>0</v>
      </c>
      <c r="M54"/>
    </row>
    <row r="55" spans="2:13" x14ac:dyDescent="0.35">
      <c r="C55" s="52" t="str">
        <f>C30</f>
        <v>1.03.3</v>
      </c>
      <c r="D55" s="102" t="str">
        <f>D30</f>
        <v>Del- evalueringssum materiell, påslagsprosent</v>
      </c>
      <c r="E55" s="102"/>
      <c r="F55" s="106"/>
      <c r="G55" s="29"/>
      <c r="H55" s="29"/>
      <c r="I55" s="29"/>
      <c r="J55" s="54">
        <f>J30</f>
        <v>250000</v>
      </c>
      <c r="M55"/>
    </row>
    <row r="56" spans="2:13" x14ac:dyDescent="0.35">
      <c r="C56" s="104" t="str">
        <f>C16</f>
        <v>1.01.6</v>
      </c>
      <c r="D56" s="102" t="str">
        <f>C9</f>
        <v>Timepriser ved arbeid i utførelsestiden</v>
      </c>
      <c r="E56" s="102"/>
      <c r="F56" s="29"/>
      <c r="G56" s="29"/>
      <c r="H56" s="29"/>
      <c r="I56" s="29"/>
      <c r="J56" s="54">
        <f>J16</f>
        <v>0</v>
      </c>
      <c r="M56"/>
    </row>
    <row r="57" spans="2:13" x14ac:dyDescent="0.35">
      <c r="C57" s="104" t="str">
        <f>C47</f>
        <v>1.04.13</v>
      </c>
      <c r="D57" s="102" t="s">
        <v>91</v>
      </c>
      <c r="E57" s="102"/>
      <c r="F57" s="106" t="s">
        <v>92</v>
      </c>
      <c r="G57" s="29"/>
      <c r="H57" s="29"/>
      <c r="I57" s="29"/>
      <c r="J57" s="53">
        <f>J47</f>
        <v>0</v>
      </c>
      <c r="M57"/>
    </row>
    <row r="58" spans="2:13" ht="14.5" customHeight="1" thickBot="1" x14ac:dyDescent="0.4">
      <c r="C58" s="62" t="s">
        <v>93</v>
      </c>
      <c r="D58" s="57" t="s">
        <v>94</v>
      </c>
      <c r="E58" s="57"/>
      <c r="F58" s="57"/>
      <c r="G58" s="58"/>
      <c r="H58" s="59"/>
      <c r="I58" s="59"/>
      <c r="J58" s="59">
        <f>SUM(J50:J57)</f>
        <v>250000</v>
      </c>
      <c r="M58"/>
    </row>
    <row r="59" spans="2:13" ht="16" customHeight="1" thickTop="1" x14ac:dyDescent="0.35">
      <c r="M59"/>
    </row>
  </sheetData>
  <mergeCells count="12">
    <mergeCell ref="D45:F45"/>
    <mergeCell ref="C33:J33"/>
    <mergeCell ref="D36:F36"/>
    <mergeCell ref="D35:F35"/>
    <mergeCell ref="B2:E2"/>
    <mergeCell ref="I2:J2"/>
    <mergeCell ref="D44:F44"/>
    <mergeCell ref="D30:H30"/>
    <mergeCell ref="C27:J27"/>
    <mergeCell ref="D28:H28"/>
    <mergeCell ref="C21:J21"/>
    <mergeCell ref="C17:J1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Footer>&amp;CSide &amp;P av &amp;N sider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2"/>
  <dimension ref="B1:K30"/>
  <sheetViews>
    <sheetView zoomScaleNormal="100" zoomScaleSheetLayoutView="110" workbookViewId="0">
      <selection activeCell="B2" sqref="B2:E2"/>
    </sheetView>
  </sheetViews>
  <sheetFormatPr baseColWidth="10" defaultColWidth="11.453125" defaultRowHeight="14.5" x14ac:dyDescent="0.35"/>
  <cols>
    <col min="1" max="1" width="2" customWidth="1"/>
    <col min="2" max="2" width="8.54296875" style="4" customWidth="1"/>
    <col min="3" max="3" width="8.54296875" customWidth="1"/>
    <col min="6" max="6" width="21.7265625" customWidth="1"/>
    <col min="7" max="7" width="8.81640625" customWidth="1"/>
    <col min="8" max="8" width="13.1796875" customWidth="1"/>
    <col min="9" max="10" width="21.453125" customWidth="1"/>
    <col min="11" max="11" width="2.1796875" customWidth="1"/>
  </cols>
  <sheetData>
    <row r="1" spans="2:11" x14ac:dyDescent="0.35">
      <c r="I1" s="173" t="e" vm="2">
        <f>'Innhold og oppdeling'!I1</f>
        <v>#VALUE!</v>
      </c>
      <c r="J1" s="173"/>
    </row>
    <row r="2" spans="2:11" ht="39.65" customHeight="1" x14ac:dyDescent="0.35">
      <c r="B2" s="172"/>
      <c r="C2" s="172"/>
      <c r="D2" s="172"/>
      <c r="E2" s="172"/>
      <c r="F2" s="15"/>
      <c r="G2" s="15"/>
      <c r="H2" s="15"/>
      <c r="I2" s="174"/>
      <c r="J2" s="174"/>
    </row>
    <row r="3" spans="2:11" s="18" customFormat="1" ht="18.75" customHeight="1" x14ac:dyDescent="0.45">
      <c r="B3" s="17" t="s">
        <v>95</v>
      </c>
      <c r="F3" s="187" t="s">
        <v>96</v>
      </c>
      <c r="G3" s="187"/>
      <c r="H3" s="187"/>
      <c r="J3" s="20" t="str">
        <f>'Innhold og oppdeling'!J3</f>
        <v>Vedlegg 2.1</v>
      </c>
      <c r="K3" s="20"/>
    </row>
    <row r="4" spans="2:11" s="18" customFormat="1" ht="15.5" x14ac:dyDescent="0.35">
      <c r="B4" s="17" t="s">
        <v>97</v>
      </c>
      <c r="F4" s="186" t="s">
        <v>98</v>
      </c>
      <c r="G4" s="186"/>
      <c r="H4" s="186"/>
      <c r="J4" s="20" t="s">
        <v>99</v>
      </c>
    </row>
    <row r="5" spans="2:11" ht="4.5" customHeigh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1" ht="15.75" customHeight="1" x14ac:dyDescent="0.35"/>
    <row r="7" spans="2:11" ht="21" x14ac:dyDescent="0.5">
      <c r="B7" s="10" t="s">
        <v>99</v>
      </c>
      <c r="C7" s="9" t="s">
        <v>100</v>
      </c>
    </row>
    <row r="8" spans="2:11" s="5" customFormat="1" ht="15.5" x14ac:dyDescent="0.35">
      <c r="B8" s="21"/>
      <c r="C8" s="5" t="s">
        <v>101</v>
      </c>
    </row>
    <row r="9" spans="2:11" s="5" customFormat="1" ht="15.5" x14ac:dyDescent="0.35">
      <c r="B9" s="21"/>
      <c r="C9" s="5" t="s">
        <v>102</v>
      </c>
    </row>
    <row r="10" spans="2:11" x14ac:dyDescent="0.35">
      <c r="B10" s="16"/>
      <c r="C10" s="15"/>
      <c r="D10" s="15"/>
      <c r="E10" s="15"/>
      <c r="F10" s="15"/>
      <c r="G10" s="15"/>
      <c r="H10" s="15"/>
      <c r="I10" s="15"/>
      <c r="J10" s="15"/>
    </row>
    <row r="11" spans="2:11" ht="15.5" x14ac:dyDescent="0.35">
      <c r="B11" s="22" t="s">
        <v>103</v>
      </c>
      <c r="C11" s="23" t="s">
        <v>104</v>
      </c>
      <c r="D11" s="24"/>
      <c r="E11" s="24"/>
      <c r="F11" s="15"/>
      <c r="G11" s="15"/>
      <c r="H11" s="15"/>
      <c r="I11" s="15"/>
      <c r="J11" s="15"/>
    </row>
    <row r="12" spans="2:11" s="1" customFormat="1" ht="46" customHeight="1" x14ac:dyDescent="0.35">
      <c r="B12" s="72"/>
      <c r="C12" s="188" t="s">
        <v>105</v>
      </c>
      <c r="D12" s="188"/>
      <c r="E12" s="188"/>
      <c r="F12" s="188"/>
      <c r="G12" s="188"/>
      <c r="H12" s="188"/>
      <c r="I12" s="188"/>
      <c r="J12" s="188"/>
    </row>
    <row r="13" spans="2:11" x14ac:dyDescent="0.35">
      <c r="C13" s="7" t="str">
        <f>B3</f>
        <v>Dælenenggata 39E</v>
      </c>
      <c r="D13" s="7"/>
      <c r="F13" s="4" t="str">
        <f>B4</f>
        <v>0567 Oslo</v>
      </c>
    </row>
    <row r="14" spans="2:11" x14ac:dyDescent="0.35">
      <c r="C14" s="6" t="s">
        <v>106</v>
      </c>
      <c r="D14" s="6"/>
    </row>
    <row r="15" spans="2:11" x14ac:dyDescent="0.35">
      <c r="C15" s="6"/>
      <c r="D15" s="6"/>
    </row>
    <row r="16" spans="2:11" x14ac:dyDescent="0.35">
      <c r="C16" s="52" t="s">
        <v>107</v>
      </c>
      <c r="D16" s="69" t="s">
        <v>108</v>
      </c>
      <c r="E16" s="69"/>
      <c r="F16" s="69"/>
      <c r="G16" s="69"/>
      <c r="H16" s="69"/>
      <c r="I16" s="67">
        <v>0</v>
      </c>
      <c r="J16" s="69" t="s">
        <v>109</v>
      </c>
    </row>
    <row r="17" spans="2:10" x14ac:dyDescent="0.35">
      <c r="C17" s="52" t="s">
        <v>89</v>
      </c>
      <c r="D17" s="69" t="s">
        <v>110</v>
      </c>
      <c r="E17" s="69"/>
      <c r="F17" s="69"/>
      <c r="G17" s="69"/>
      <c r="H17" s="69"/>
      <c r="I17" s="67">
        <v>0</v>
      </c>
      <c r="J17" s="69" t="s">
        <v>109</v>
      </c>
    </row>
    <row r="18" spans="2:10" x14ac:dyDescent="0.35">
      <c r="C18" s="52" t="s">
        <v>111</v>
      </c>
      <c r="D18" s="69" t="s">
        <v>112</v>
      </c>
      <c r="E18" s="69"/>
      <c r="F18" s="69"/>
      <c r="G18" s="69"/>
      <c r="H18" s="69"/>
      <c r="I18" s="67">
        <v>0</v>
      </c>
      <c r="J18" s="69"/>
    </row>
    <row r="19" spans="2:10" x14ac:dyDescent="0.35">
      <c r="C19" s="52" t="s">
        <v>113</v>
      </c>
      <c r="D19" s="70" t="s">
        <v>114</v>
      </c>
      <c r="E19" s="69"/>
      <c r="F19" s="69"/>
      <c r="G19" s="69"/>
      <c r="H19" s="69"/>
      <c r="I19" s="71"/>
      <c r="J19" s="69" t="s">
        <v>115</v>
      </c>
    </row>
    <row r="20" spans="2:10" ht="30" customHeight="1" x14ac:dyDescent="0.35">
      <c r="C20" s="52" t="s">
        <v>116</v>
      </c>
      <c r="D20" s="185" t="s">
        <v>117</v>
      </c>
      <c r="E20" s="185"/>
      <c r="F20" s="185"/>
      <c r="G20" s="73"/>
      <c r="H20" s="69"/>
      <c r="I20" s="71"/>
      <c r="J20" s="69" t="s">
        <v>115</v>
      </c>
    </row>
    <row r="21" spans="2:10" ht="15" thickBot="1" x14ac:dyDescent="0.4">
      <c r="C21" s="86" t="s">
        <v>118</v>
      </c>
      <c r="D21" s="87" t="s">
        <v>119</v>
      </c>
      <c r="E21" s="80"/>
      <c r="F21" s="88"/>
      <c r="G21" s="80"/>
      <c r="H21" s="80"/>
      <c r="I21" s="80"/>
      <c r="J21" s="89">
        <f>I16+I17+I18</f>
        <v>0</v>
      </c>
    </row>
    <row r="22" spans="2:10" ht="15" thickTop="1" x14ac:dyDescent="0.35">
      <c r="D22" s="4"/>
      <c r="G22" s="13"/>
      <c r="I22" s="12"/>
      <c r="J22" s="12"/>
    </row>
    <row r="23" spans="2:10" x14ac:dyDescent="0.35">
      <c r="B23" s="14"/>
      <c r="C23" s="16"/>
      <c r="D23" s="16"/>
      <c r="E23" s="15"/>
      <c r="F23" s="15"/>
      <c r="G23" s="15"/>
      <c r="H23" s="15"/>
      <c r="I23" s="15"/>
      <c r="J23" s="15"/>
    </row>
    <row r="24" spans="2:10" ht="15.5" x14ac:dyDescent="0.35">
      <c r="B24" s="22" t="s">
        <v>120</v>
      </c>
      <c r="C24" s="25" t="s">
        <v>121</v>
      </c>
      <c r="D24" s="25"/>
      <c r="E24" s="24"/>
      <c r="F24" s="24"/>
      <c r="G24" s="15"/>
      <c r="H24" s="15"/>
      <c r="I24" s="15"/>
      <c r="J24" s="15"/>
    </row>
    <row r="25" spans="2:10" x14ac:dyDescent="0.35">
      <c r="B25" s="8"/>
      <c r="C25" s="183" t="s">
        <v>122</v>
      </c>
      <c r="D25" s="183"/>
      <c r="E25" s="183"/>
      <c r="F25" s="183"/>
      <c r="G25" s="183"/>
      <c r="H25" s="11"/>
    </row>
    <row r="26" spans="2:10" ht="4.5" customHeight="1" x14ac:dyDescent="0.35">
      <c r="B26" s="8"/>
      <c r="C26" s="4"/>
      <c r="D26" s="4"/>
      <c r="G26" s="11"/>
      <c r="H26" s="11"/>
    </row>
    <row r="27" spans="2:10" x14ac:dyDescent="0.35">
      <c r="B27" s="8"/>
      <c r="C27" s="14"/>
      <c r="D27" s="16"/>
      <c r="E27" s="15"/>
      <c r="F27" s="15"/>
      <c r="G27" s="26" t="s">
        <v>123</v>
      </c>
      <c r="H27" s="26" t="s">
        <v>124</v>
      </c>
      <c r="I27" s="27" t="s">
        <v>39</v>
      </c>
      <c r="J27" s="26"/>
    </row>
    <row r="28" spans="2:10" x14ac:dyDescent="0.35">
      <c r="B28" s="8"/>
      <c r="C28" s="14" t="s">
        <v>125</v>
      </c>
      <c r="D28" s="28" t="s">
        <v>126</v>
      </c>
      <c r="E28" s="29"/>
      <c r="F28" s="29"/>
      <c r="G28" s="30">
        <v>6</v>
      </c>
      <c r="H28" s="30">
        <v>5</v>
      </c>
      <c r="I28" s="55">
        <v>0</v>
      </c>
      <c r="J28" s="31" t="s">
        <v>127</v>
      </c>
    </row>
    <row r="29" spans="2:10" ht="15" thickBot="1" x14ac:dyDescent="0.4">
      <c r="B29" s="8"/>
      <c r="C29" s="79" t="s">
        <v>128</v>
      </c>
      <c r="D29" s="82" t="s">
        <v>129</v>
      </c>
      <c r="E29" s="82"/>
      <c r="F29" s="82"/>
      <c r="G29" s="82"/>
      <c r="H29" s="82"/>
      <c r="I29" s="83"/>
      <c r="J29" s="84">
        <f>I28*H28</f>
        <v>0</v>
      </c>
    </row>
    <row r="30" spans="2:10" ht="15" thickTop="1" x14ac:dyDescent="0.35">
      <c r="B30" s="14"/>
      <c r="C30" s="15"/>
      <c r="D30" s="16"/>
      <c r="E30" s="15"/>
      <c r="F30" s="15"/>
      <c r="G30" s="26"/>
      <c r="H30" s="15"/>
      <c r="I30" s="64"/>
      <c r="J30" s="64"/>
    </row>
  </sheetData>
  <mergeCells count="7">
    <mergeCell ref="C25:G25"/>
    <mergeCell ref="B2:E2"/>
    <mergeCell ref="D20:F20"/>
    <mergeCell ref="F4:H4"/>
    <mergeCell ref="F3:H3"/>
    <mergeCell ref="C12:J12"/>
    <mergeCell ref="I1:J2"/>
  </mergeCells>
  <phoneticPr fontId="5" type="noConversion"/>
  <pageMargins left="0.70866141732283472" right="0.70866141732283472" top="0.78740157480314965" bottom="0.78740157480314965" header="0.31496062992125984" footer="0.31496062992125984"/>
  <pageSetup paperSize="9" scale="68" orientation="portrait" r:id="rId1"/>
  <headerFooter>
    <oddFooter>&amp;CSide &amp;P av &amp;N sider</oddFooter>
  </headerFooter>
  <colBreaks count="1" manualBreakCount="1">
    <brk id="1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CACCF-6878-4007-94D9-DA0A66983274}">
  <sheetPr codeName="Ark4"/>
  <dimension ref="B1:F59"/>
  <sheetViews>
    <sheetView zoomScaleNormal="100" zoomScaleSheetLayoutView="85" workbookViewId="0">
      <selection activeCell="B2" sqref="B2:C2"/>
    </sheetView>
  </sheetViews>
  <sheetFormatPr baseColWidth="10" defaultColWidth="11.453125" defaultRowHeight="14.5" x14ac:dyDescent="0.35"/>
  <cols>
    <col min="1" max="1" width="2" customWidth="1"/>
    <col min="2" max="2" width="9" style="4" customWidth="1"/>
    <col min="3" max="3" width="41.54296875" style="4" customWidth="1"/>
    <col min="4" max="4" width="45.1796875" customWidth="1"/>
    <col min="5" max="5" width="43" customWidth="1"/>
    <col min="6" max="6" width="2" customWidth="1"/>
    <col min="7" max="7" width="37.26953125" customWidth="1"/>
  </cols>
  <sheetData>
    <row r="1" spans="2:6" x14ac:dyDescent="0.35">
      <c r="E1" s="173" t="e" vm="2">
        <f>'Innhold og oppdeling'!I1</f>
        <v>#VALUE!</v>
      </c>
    </row>
    <row r="2" spans="2:6" ht="43.5" customHeight="1" x14ac:dyDescent="0.35">
      <c r="B2" s="172"/>
      <c r="C2" s="172"/>
      <c r="D2" s="15"/>
      <c r="E2" s="174"/>
    </row>
    <row r="3" spans="2:6" s="18" customFormat="1" ht="18.75" customHeight="1" x14ac:dyDescent="0.35">
      <c r="B3" s="17" t="s">
        <v>95</v>
      </c>
      <c r="C3" s="17"/>
      <c r="D3" s="19" t="s">
        <v>130</v>
      </c>
      <c r="E3" s="20" t="str">
        <f>'Innhold og oppdeling'!J3</f>
        <v>Vedlegg 2.1</v>
      </c>
      <c r="F3" s="20"/>
    </row>
    <row r="4" spans="2:6" s="18" customFormat="1" ht="15.5" x14ac:dyDescent="0.35">
      <c r="B4" s="17" t="s">
        <v>131</v>
      </c>
      <c r="C4" s="17"/>
      <c r="D4" s="19" t="str">
        <f>'Del 2a Dælenenggata'!F4</f>
        <v>Modernisering av heis med NIREG 6030128648</v>
      </c>
      <c r="E4" s="20" t="s">
        <v>132</v>
      </c>
    </row>
    <row r="5" spans="2:6" ht="4.5" customHeight="1" x14ac:dyDescent="0.35">
      <c r="B5" s="16"/>
      <c r="C5" s="16"/>
      <c r="D5" s="15"/>
      <c r="E5" s="15"/>
    </row>
    <row r="6" spans="2:6" ht="15" customHeight="1" x14ac:dyDescent="0.35">
      <c r="B6"/>
    </row>
    <row r="7" spans="2:6" ht="21" x14ac:dyDescent="0.5">
      <c r="B7" s="10" t="s">
        <v>132</v>
      </c>
      <c r="C7" s="10" t="s">
        <v>133</v>
      </c>
      <c r="D7" s="90" t="s">
        <v>134</v>
      </c>
      <c r="E7" s="11" t="s">
        <v>135</v>
      </c>
    </row>
    <row r="8" spans="2:6" ht="9" customHeight="1" x14ac:dyDescent="0.5">
      <c r="B8" s="10"/>
      <c r="C8" s="10"/>
      <c r="E8" s="11"/>
    </row>
    <row r="9" spans="2:6" s="5" customFormat="1" ht="16.5" customHeight="1" x14ac:dyDescent="0.35">
      <c r="C9" s="33" t="s">
        <v>136</v>
      </c>
      <c r="D9" s="34" t="s">
        <v>137</v>
      </c>
      <c r="E9" s="34" t="s">
        <v>138</v>
      </c>
    </row>
    <row r="10" spans="2:6" ht="16.5" customHeight="1" x14ac:dyDescent="0.35">
      <c r="B10" s="41"/>
      <c r="C10" s="40" t="s">
        <v>139</v>
      </c>
      <c r="D10" s="35"/>
      <c r="E10" s="35"/>
    </row>
    <row r="11" spans="2:6" ht="16.5" customHeight="1" x14ac:dyDescent="0.35">
      <c r="B11" s="42" t="s">
        <v>140</v>
      </c>
      <c r="C11" s="37" t="s">
        <v>141</v>
      </c>
      <c r="D11" s="44"/>
      <c r="E11" s="91"/>
    </row>
    <row r="12" spans="2:6" ht="16.5" customHeight="1" x14ac:dyDescent="0.35">
      <c r="B12" s="42" t="s">
        <v>142</v>
      </c>
      <c r="C12" s="37" t="s">
        <v>143</v>
      </c>
      <c r="D12" s="44"/>
      <c r="E12" s="36" t="s">
        <v>144</v>
      </c>
    </row>
    <row r="13" spans="2:6" ht="16.5" customHeight="1" x14ac:dyDescent="0.35">
      <c r="B13" s="42" t="s">
        <v>145</v>
      </c>
      <c r="C13" s="37" t="s">
        <v>146</v>
      </c>
      <c r="D13" s="44"/>
      <c r="E13" s="36" t="s">
        <v>147</v>
      </c>
    </row>
    <row r="14" spans="2:6" ht="16.5" customHeight="1" x14ac:dyDescent="0.35">
      <c r="B14" s="42" t="s">
        <v>148</v>
      </c>
      <c r="C14" s="37" t="s">
        <v>149</v>
      </c>
      <c r="D14" s="44"/>
      <c r="E14" s="36" t="s">
        <v>150</v>
      </c>
    </row>
    <row r="15" spans="2:6" ht="16.5" customHeight="1" x14ac:dyDescent="0.35">
      <c r="B15" s="42" t="s">
        <v>151</v>
      </c>
      <c r="C15" s="37" t="s">
        <v>152</v>
      </c>
      <c r="D15" s="44"/>
      <c r="E15" s="91" t="s">
        <v>153</v>
      </c>
    </row>
    <row r="16" spans="2:6" ht="16.5" customHeight="1" x14ac:dyDescent="0.35">
      <c r="B16" s="42" t="s">
        <v>154</v>
      </c>
      <c r="C16" s="37" t="s">
        <v>155</v>
      </c>
      <c r="D16" s="44"/>
      <c r="E16" s="91"/>
    </row>
    <row r="17" spans="2:5" ht="16.5" customHeight="1" x14ac:dyDescent="0.35">
      <c r="B17" s="42" t="s">
        <v>156</v>
      </c>
      <c r="C17" s="37" t="s">
        <v>157</v>
      </c>
      <c r="D17" s="44"/>
      <c r="E17" s="91"/>
    </row>
    <row r="18" spans="2:5" ht="16.5" customHeight="1" x14ac:dyDescent="0.35">
      <c r="B18" s="42" t="s">
        <v>158</v>
      </c>
      <c r="C18" s="37" t="s">
        <v>159</v>
      </c>
      <c r="D18" s="44"/>
      <c r="E18" s="91"/>
    </row>
    <row r="19" spans="2:5" ht="16.5" customHeight="1" x14ac:dyDescent="0.35">
      <c r="B19" s="42" t="s">
        <v>160</v>
      </c>
      <c r="C19" s="92" t="s">
        <v>161</v>
      </c>
      <c r="D19" s="44"/>
      <c r="E19" s="36"/>
    </row>
    <row r="20" spans="2:5" ht="16.5" customHeight="1" x14ac:dyDescent="0.35">
      <c r="B20" s="42" t="s">
        <v>162</v>
      </c>
      <c r="C20" s="110" t="s">
        <v>163</v>
      </c>
      <c r="D20" s="44"/>
      <c r="E20" s="36"/>
    </row>
    <row r="21" spans="2:5" ht="16.5" customHeight="1" x14ac:dyDescent="0.35">
      <c r="B21" s="42" t="s">
        <v>164</v>
      </c>
      <c r="C21" s="37" t="s">
        <v>165</v>
      </c>
      <c r="D21" s="44"/>
      <c r="E21" s="91"/>
    </row>
    <row r="22" spans="2:5" ht="16.5" customHeight="1" x14ac:dyDescent="0.35">
      <c r="B22" s="42" t="s">
        <v>166</v>
      </c>
      <c r="C22" s="38" t="s">
        <v>167</v>
      </c>
      <c r="D22" s="44"/>
      <c r="E22" s="91"/>
    </row>
    <row r="23" spans="2:5" ht="16.5" customHeight="1" x14ac:dyDescent="0.35">
      <c r="B23" s="42" t="s">
        <v>168</v>
      </c>
      <c r="C23" s="39" t="s">
        <v>169</v>
      </c>
      <c r="D23" s="45"/>
      <c r="E23" s="36" t="s">
        <v>170</v>
      </c>
    </row>
    <row r="24" spans="2:5" ht="16.5" customHeight="1" x14ac:dyDescent="0.35">
      <c r="B24" s="42" t="s">
        <v>171</v>
      </c>
      <c r="C24" s="39" t="s">
        <v>172</v>
      </c>
      <c r="D24" s="45"/>
      <c r="E24" s="36" t="s">
        <v>173</v>
      </c>
    </row>
    <row r="25" spans="2:5" ht="16.5" customHeight="1" x14ac:dyDescent="0.35">
      <c r="B25" s="42" t="s">
        <v>174</v>
      </c>
      <c r="C25" s="39" t="s">
        <v>175</v>
      </c>
      <c r="D25" s="45"/>
      <c r="E25" s="36" t="s">
        <v>176</v>
      </c>
    </row>
    <row r="26" spans="2:5" ht="16.5" customHeight="1" x14ac:dyDescent="0.35">
      <c r="B26" s="42" t="s">
        <v>177</v>
      </c>
      <c r="C26" s="39" t="s">
        <v>178</v>
      </c>
      <c r="D26" s="45"/>
      <c r="E26" s="36" t="s">
        <v>176</v>
      </c>
    </row>
    <row r="27" spans="2:5" ht="16.5" customHeight="1" x14ac:dyDescent="0.35">
      <c r="B27" s="42" t="s">
        <v>179</v>
      </c>
      <c r="C27" s="39" t="s">
        <v>180</v>
      </c>
      <c r="D27" s="45"/>
      <c r="E27" s="36" t="s">
        <v>181</v>
      </c>
    </row>
    <row r="28" spans="2:5" ht="16.5" customHeight="1" x14ac:dyDescent="0.35">
      <c r="B28" s="42" t="s">
        <v>182</v>
      </c>
      <c r="C28" s="93" t="s">
        <v>183</v>
      </c>
      <c r="D28" s="45"/>
      <c r="E28" s="36" t="s">
        <v>184</v>
      </c>
    </row>
    <row r="29" spans="2:5" ht="16.5" customHeight="1" x14ac:dyDescent="0.35">
      <c r="B29" s="42" t="s">
        <v>185</v>
      </c>
      <c r="C29" s="94" t="s">
        <v>186</v>
      </c>
      <c r="D29" s="45"/>
      <c r="E29" s="36" t="s">
        <v>187</v>
      </c>
    </row>
    <row r="30" spans="2:5" ht="16.5" customHeight="1" x14ac:dyDescent="0.35">
      <c r="B30" s="42" t="s">
        <v>188</v>
      </c>
      <c r="C30" s="95" t="s">
        <v>189</v>
      </c>
      <c r="D30" s="44"/>
      <c r="E30" s="36" t="s">
        <v>190</v>
      </c>
    </row>
    <row r="31" spans="2:5" ht="16.5" customHeight="1" x14ac:dyDescent="0.35">
      <c r="B31" s="42" t="s">
        <v>191</v>
      </c>
      <c r="C31" s="39" t="s">
        <v>192</v>
      </c>
      <c r="D31" s="45"/>
      <c r="E31" s="36" t="s">
        <v>190</v>
      </c>
    </row>
    <row r="32" spans="2:5" ht="16.5" customHeight="1" x14ac:dyDescent="0.35">
      <c r="B32" s="41"/>
      <c r="C32" s="96" t="s">
        <v>193</v>
      </c>
      <c r="D32" s="97"/>
      <c r="E32" s="98"/>
    </row>
    <row r="33" spans="2:5" ht="16.5" customHeight="1" x14ac:dyDescent="0.35">
      <c r="B33" s="42" t="s">
        <v>194</v>
      </c>
      <c r="C33" s="39" t="s">
        <v>195</v>
      </c>
      <c r="D33" s="45"/>
      <c r="E33" s="91"/>
    </row>
    <row r="34" spans="2:5" ht="16.5" customHeight="1" x14ac:dyDescent="0.35">
      <c r="B34" s="42" t="s">
        <v>196</v>
      </c>
      <c r="C34" s="39" t="s">
        <v>197</v>
      </c>
      <c r="D34" s="45"/>
      <c r="E34" s="91"/>
    </row>
    <row r="35" spans="2:5" ht="16.5" customHeight="1" x14ac:dyDescent="0.35">
      <c r="B35" s="42" t="s">
        <v>198</v>
      </c>
      <c r="C35" s="39" t="s">
        <v>199</v>
      </c>
      <c r="D35" s="45"/>
      <c r="E35" s="91"/>
    </row>
    <row r="36" spans="2:5" ht="16.5" customHeight="1" x14ac:dyDescent="0.35">
      <c r="B36" s="42" t="s">
        <v>200</v>
      </c>
      <c r="C36" s="39" t="s">
        <v>201</v>
      </c>
      <c r="D36" s="45"/>
      <c r="E36" s="91"/>
    </row>
    <row r="37" spans="2:5" ht="16.5" customHeight="1" x14ac:dyDescent="0.35">
      <c r="B37" s="42" t="s">
        <v>202</v>
      </c>
      <c r="C37" s="39" t="s">
        <v>203</v>
      </c>
      <c r="D37" s="45"/>
      <c r="E37" s="36" t="s">
        <v>204</v>
      </c>
    </row>
    <row r="38" spans="2:5" ht="16.5" customHeight="1" x14ac:dyDescent="0.35">
      <c r="B38" s="42" t="s">
        <v>205</v>
      </c>
      <c r="C38" s="39" t="s">
        <v>206</v>
      </c>
      <c r="D38" s="45"/>
      <c r="E38" s="91"/>
    </row>
    <row r="39" spans="2:5" ht="16.5" customHeight="1" x14ac:dyDescent="0.35">
      <c r="B39" s="42" t="s">
        <v>207</v>
      </c>
      <c r="C39" s="39" t="s">
        <v>208</v>
      </c>
      <c r="D39" s="45"/>
      <c r="E39" s="91"/>
    </row>
    <row r="40" spans="2:5" ht="16.5" customHeight="1" x14ac:dyDescent="0.35">
      <c r="B40" s="42" t="s">
        <v>209</v>
      </c>
      <c r="C40" s="99" t="s">
        <v>210</v>
      </c>
      <c r="D40" s="45"/>
      <c r="E40" s="91"/>
    </row>
    <row r="41" spans="2:5" ht="16.5" customHeight="1" x14ac:dyDescent="0.35">
      <c r="B41" s="42" t="s">
        <v>211</v>
      </c>
      <c r="C41" s="99" t="s">
        <v>212</v>
      </c>
      <c r="D41" s="45"/>
      <c r="E41" s="91"/>
    </row>
    <row r="42" spans="2:5" ht="16.5" customHeight="1" x14ac:dyDescent="0.35">
      <c r="B42" s="42" t="s">
        <v>213</v>
      </c>
      <c r="C42" s="100" t="s">
        <v>214</v>
      </c>
      <c r="D42" s="44"/>
      <c r="E42" s="36"/>
    </row>
    <row r="43" spans="2:5" ht="16.5" customHeight="1" x14ac:dyDescent="0.35">
      <c r="B43" s="42" t="s">
        <v>215</v>
      </c>
      <c r="C43" s="92" t="s">
        <v>216</v>
      </c>
      <c r="D43" s="44"/>
      <c r="E43" s="36" t="s">
        <v>217</v>
      </c>
    </row>
    <row r="44" spans="2:5" ht="16.5" customHeight="1" x14ac:dyDescent="0.35">
      <c r="B44" s="42" t="s">
        <v>218</v>
      </c>
      <c r="C44" s="37" t="s">
        <v>219</v>
      </c>
      <c r="D44" s="44"/>
      <c r="E44" s="91"/>
    </row>
    <row r="45" spans="2:5" ht="16.5" customHeight="1" x14ac:dyDescent="0.35">
      <c r="B45" s="41"/>
      <c r="C45" s="101" t="s">
        <v>220</v>
      </c>
      <c r="D45" s="98"/>
      <c r="E45" s="98"/>
    </row>
    <row r="46" spans="2:5" ht="16.5" customHeight="1" x14ac:dyDescent="0.35">
      <c r="B46" s="42" t="s">
        <v>221</v>
      </c>
      <c r="C46" s="37" t="s">
        <v>222</v>
      </c>
      <c r="D46" s="44"/>
      <c r="E46" s="91"/>
    </row>
    <row r="47" spans="2:5" ht="16.5" customHeight="1" x14ac:dyDescent="0.35">
      <c r="B47" s="42" t="s">
        <v>223</v>
      </c>
      <c r="C47" s="37" t="s">
        <v>224</v>
      </c>
      <c r="D47" s="44"/>
      <c r="E47" s="91"/>
    </row>
    <row r="48" spans="2:5" ht="16.5" customHeight="1" x14ac:dyDescent="0.35">
      <c r="B48" s="42" t="s">
        <v>225</v>
      </c>
      <c r="C48" s="37" t="s">
        <v>226</v>
      </c>
      <c r="D48" s="44"/>
      <c r="E48" s="91"/>
    </row>
    <row r="49" spans="2:5" ht="16.5" customHeight="1" x14ac:dyDescent="0.35">
      <c r="B49" s="42" t="s">
        <v>227</v>
      </c>
      <c r="C49" s="37" t="s">
        <v>214</v>
      </c>
      <c r="D49" s="44"/>
      <c r="E49" s="36"/>
    </row>
    <row r="50" spans="2:5" ht="16.5" customHeight="1" x14ac:dyDescent="0.35">
      <c r="B50" s="42" t="s">
        <v>228</v>
      </c>
      <c r="C50" s="37" t="s">
        <v>229</v>
      </c>
      <c r="D50" s="44"/>
      <c r="E50" s="36" t="s">
        <v>217</v>
      </c>
    </row>
    <row r="51" spans="2:5" ht="16.5" customHeight="1" x14ac:dyDescent="0.35">
      <c r="B51" s="42" t="s">
        <v>230</v>
      </c>
      <c r="C51" s="37" t="s">
        <v>231</v>
      </c>
      <c r="D51" s="44"/>
      <c r="E51" s="91"/>
    </row>
    <row r="52" spans="2:5" ht="16.5" customHeight="1" x14ac:dyDescent="0.35">
      <c r="B52" s="41"/>
      <c r="C52" s="101" t="s">
        <v>232</v>
      </c>
      <c r="D52" s="98"/>
      <c r="E52" s="98"/>
    </row>
    <row r="53" spans="2:5" ht="16.5" customHeight="1" x14ac:dyDescent="0.35">
      <c r="B53" s="42" t="s">
        <v>233</v>
      </c>
      <c r="C53" s="37" t="s">
        <v>234</v>
      </c>
      <c r="D53" s="44"/>
      <c r="E53" s="91"/>
    </row>
    <row r="54" spans="2:5" ht="16.5" customHeight="1" x14ac:dyDescent="0.35">
      <c r="B54" s="42" t="s">
        <v>235</v>
      </c>
      <c r="C54" s="37" t="s">
        <v>236</v>
      </c>
      <c r="D54" s="44"/>
      <c r="E54" s="36" t="s">
        <v>237</v>
      </c>
    </row>
    <row r="55" spans="2:5" ht="16.5" customHeight="1" x14ac:dyDescent="0.35">
      <c r="B55" s="42" t="s">
        <v>238</v>
      </c>
      <c r="C55" s="37" t="s">
        <v>239</v>
      </c>
      <c r="D55" s="44"/>
      <c r="E55" s="36" t="s">
        <v>240</v>
      </c>
    </row>
    <row r="56" spans="2:5" ht="16.5" customHeight="1" x14ac:dyDescent="0.35">
      <c r="B56" s="42" t="s">
        <v>241</v>
      </c>
      <c r="C56" s="37" t="s">
        <v>242</v>
      </c>
      <c r="D56" s="44"/>
      <c r="E56" s="36" t="s">
        <v>240</v>
      </c>
    </row>
    <row r="57" spans="2:5" ht="16.5" customHeight="1" x14ac:dyDescent="0.35">
      <c r="B57" s="42" t="s">
        <v>243</v>
      </c>
      <c r="C57" s="37" t="s">
        <v>244</v>
      </c>
      <c r="D57" s="44"/>
      <c r="E57" s="36" t="s">
        <v>245</v>
      </c>
    </row>
    <row r="58" spans="2:5" ht="9" customHeight="1" x14ac:dyDescent="0.5">
      <c r="B58" s="10"/>
      <c r="C58" s="10"/>
    </row>
    <row r="59" spans="2:5" ht="9" customHeight="1" x14ac:dyDescent="0.5">
      <c r="B59" s="10"/>
      <c r="C59" s="10"/>
    </row>
  </sheetData>
  <mergeCells count="2">
    <mergeCell ref="B2:C2"/>
    <mergeCell ref="E1:E2"/>
  </mergeCells>
  <phoneticPr fontId="5" type="noConversion"/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27B5-7020-48F4-AFE6-3F2D736B82C2}">
  <dimension ref="B1:K29"/>
  <sheetViews>
    <sheetView zoomScaleNormal="100" zoomScaleSheetLayoutView="95" workbookViewId="0">
      <selection activeCell="I1" sqref="I1:J2"/>
    </sheetView>
  </sheetViews>
  <sheetFormatPr baseColWidth="10" defaultColWidth="11.453125" defaultRowHeight="14.5" x14ac:dyDescent="0.35"/>
  <cols>
    <col min="1" max="1" width="2" customWidth="1"/>
    <col min="2" max="2" width="7.453125" style="4" customWidth="1"/>
    <col min="3" max="3" width="8.54296875" customWidth="1"/>
    <col min="6" max="6" width="21.7265625" customWidth="1"/>
    <col min="7" max="7" width="6.26953125" customWidth="1"/>
    <col min="8" max="8" width="13.1796875" customWidth="1"/>
    <col min="9" max="10" width="21.453125" customWidth="1"/>
    <col min="11" max="11" width="2.1796875" customWidth="1"/>
  </cols>
  <sheetData>
    <row r="1" spans="2:11" x14ac:dyDescent="0.35">
      <c r="I1" s="173" t="e" vm="2">
        <f>'Innhold og oppdeling'!I1</f>
        <v>#VALUE!</v>
      </c>
      <c r="J1" s="173"/>
    </row>
    <row r="2" spans="2:11" ht="39.65" customHeight="1" x14ac:dyDescent="0.35">
      <c r="B2" s="172"/>
      <c r="C2" s="172"/>
      <c r="D2" s="172"/>
      <c r="E2" s="172"/>
      <c r="F2" s="15"/>
      <c r="G2" s="15"/>
      <c r="H2" s="15"/>
      <c r="I2" s="174"/>
      <c r="J2" s="174"/>
    </row>
    <row r="3" spans="2:11" s="18" customFormat="1" ht="18.75" customHeight="1" x14ac:dyDescent="0.35">
      <c r="B3" s="17" t="s">
        <v>246</v>
      </c>
      <c r="F3" s="189" t="s">
        <v>96</v>
      </c>
      <c r="G3" s="189"/>
      <c r="H3" s="189"/>
      <c r="J3" s="20" t="str">
        <f>'Innhold og oppdeling'!J3</f>
        <v>Vedlegg 2.1</v>
      </c>
      <c r="K3" s="20"/>
    </row>
    <row r="4" spans="2:11" s="18" customFormat="1" ht="15.5" x14ac:dyDescent="0.35">
      <c r="B4" s="17" t="s">
        <v>247</v>
      </c>
      <c r="F4" s="186" t="s">
        <v>248</v>
      </c>
      <c r="G4" s="186"/>
      <c r="H4" s="186"/>
      <c r="J4" s="20" t="s">
        <v>249</v>
      </c>
    </row>
    <row r="5" spans="2:11" ht="4.5" customHeigh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1" ht="15.75" customHeight="1" x14ac:dyDescent="0.35"/>
    <row r="7" spans="2:11" ht="21" x14ac:dyDescent="0.5">
      <c r="B7" s="10" t="s">
        <v>250</v>
      </c>
      <c r="C7" s="9" t="s">
        <v>251</v>
      </c>
    </row>
    <row r="8" spans="2:11" s="5" customFormat="1" ht="15.5" x14ac:dyDescent="0.35">
      <c r="B8" s="21"/>
      <c r="C8" s="5" t="s">
        <v>101</v>
      </c>
    </row>
    <row r="9" spans="2:11" s="5" customFormat="1" ht="15.5" x14ac:dyDescent="0.35">
      <c r="B9" s="21"/>
      <c r="C9" s="5" t="s">
        <v>102</v>
      </c>
    </row>
    <row r="10" spans="2:11" x14ac:dyDescent="0.35">
      <c r="B10" s="16"/>
      <c r="C10" s="15"/>
      <c r="D10" s="15"/>
      <c r="E10" s="15"/>
      <c r="F10" s="15"/>
      <c r="G10" s="15"/>
      <c r="H10" s="15"/>
      <c r="I10" s="15"/>
      <c r="J10" s="15"/>
    </row>
    <row r="11" spans="2:11" ht="15.5" x14ac:dyDescent="0.35">
      <c r="B11" s="22" t="s">
        <v>252</v>
      </c>
      <c r="C11" s="23" t="s">
        <v>104</v>
      </c>
      <c r="D11" s="24"/>
      <c r="E11" s="24"/>
      <c r="F11" s="15"/>
      <c r="G11" s="15"/>
      <c r="H11" s="15"/>
      <c r="I11" s="15"/>
      <c r="J11" s="15"/>
    </row>
    <row r="12" spans="2:11" s="1" customFormat="1" ht="50.25" customHeight="1" x14ac:dyDescent="0.35">
      <c r="B12" s="72"/>
      <c r="C12" s="188" t="s">
        <v>253</v>
      </c>
      <c r="D12" s="188"/>
      <c r="E12" s="188"/>
      <c r="F12" s="188"/>
      <c r="G12" s="188"/>
      <c r="H12" s="188"/>
      <c r="I12" s="188"/>
      <c r="J12" s="188"/>
    </row>
    <row r="13" spans="2:11" x14ac:dyDescent="0.35">
      <c r="C13" s="7" t="str">
        <f>B3</f>
        <v>Welhavensgate 11</v>
      </c>
      <c r="D13" s="7"/>
      <c r="F13" s="4" t="str">
        <f>B4</f>
        <v>0350 Oslo</v>
      </c>
    </row>
    <row r="14" spans="2:11" x14ac:dyDescent="0.35">
      <c r="C14" s="6" t="s">
        <v>254</v>
      </c>
      <c r="D14" s="6"/>
    </row>
    <row r="15" spans="2:11" x14ac:dyDescent="0.35">
      <c r="C15" s="6"/>
      <c r="D15" s="6"/>
    </row>
    <row r="16" spans="2:11" x14ac:dyDescent="0.35">
      <c r="C16" s="52" t="s">
        <v>140</v>
      </c>
      <c r="D16" s="69" t="s">
        <v>255</v>
      </c>
      <c r="E16" s="69"/>
      <c r="F16" s="69"/>
      <c r="G16" s="69"/>
      <c r="H16" s="69"/>
      <c r="I16" s="67">
        <v>0</v>
      </c>
      <c r="J16" s="69" t="s">
        <v>109</v>
      </c>
    </row>
    <row r="17" spans="2:10" x14ac:dyDescent="0.35">
      <c r="C17" s="52" t="s">
        <v>142</v>
      </c>
      <c r="D17" s="69" t="s">
        <v>110</v>
      </c>
      <c r="E17" s="69"/>
      <c r="F17" s="69"/>
      <c r="G17" s="69"/>
      <c r="H17" s="69"/>
      <c r="I17" s="67">
        <v>0</v>
      </c>
      <c r="J17" s="69" t="s">
        <v>109</v>
      </c>
    </row>
    <row r="18" spans="2:10" x14ac:dyDescent="0.35">
      <c r="C18" s="52" t="s">
        <v>145</v>
      </c>
      <c r="D18" s="70" t="s">
        <v>114</v>
      </c>
      <c r="E18" s="69"/>
      <c r="F18" s="69"/>
      <c r="G18" s="69"/>
      <c r="H18" s="69"/>
      <c r="I18" s="71"/>
      <c r="J18" s="69" t="s">
        <v>115</v>
      </c>
    </row>
    <row r="19" spans="2:10" ht="30" customHeight="1" x14ac:dyDescent="0.35">
      <c r="C19" s="52" t="s">
        <v>148</v>
      </c>
      <c r="D19" s="185" t="s">
        <v>117</v>
      </c>
      <c r="E19" s="185"/>
      <c r="F19" s="185"/>
      <c r="G19" s="73"/>
      <c r="H19" s="69"/>
      <c r="I19" s="71"/>
      <c r="J19" s="69" t="s">
        <v>115</v>
      </c>
    </row>
    <row r="20" spans="2:10" ht="15" thickBot="1" x14ac:dyDescent="0.4">
      <c r="C20" s="169" t="s">
        <v>151</v>
      </c>
      <c r="D20" s="87" t="s">
        <v>119</v>
      </c>
      <c r="E20" s="80"/>
      <c r="F20" s="88"/>
      <c r="G20" s="80"/>
      <c r="H20" s="80"/>
      <c r="I20" s="80"/>
      <c r="J20" s="89">
        <f>I16</f>
        <v>0</v>
      </c>
    </row>
    <row r="21" spans="2:10" ht="15" thickTop="1" x14ac:dyDescent="0.35">
      <c r="C21" s="170"/>
      <c r="D21" s="4"/>
      <c r="G21" s="13"/>
      <c r="I21" s="12"/>
      <c r="J21" s="12"/>
    </row>
    <row r="22" spans="2:10" x14ac:dyDescent="0.35">
      <c r="B22" s="14"/>
      <c r="C22" s="16"/>
      <c r="D22" s="16"/>
      <c r="E22" s="15"/>
      <c r="F22" s="15"/>
      <c r="G22" s="15"/>
      <c r="H22" s="15"/>
      <c r="I22" s="15"/>
      <c r="J22" s="15"/>
    </row>
    <row r="23" spans="2:10" ht="15.5" x14ac:dyDescent="0.35">
      <c r="B23" s="22" t="s">
        <v>256</v>
      </c>
      <c r="C23" s="25" t="s">
        <v>121</v>
      </c>
      <c r="D23" s="25"/>
      <c r="E23" s="24"/>
      <c r="F23" s="24"/>
      <c r="G23" s="15"/>
      <c r="H23" s="15"/>
      <c r="I23" s="15"/>
      <c r="J23" s="15"/>
    </row>
    <row r="24" spans="2:10" x14ac:dyDescent="0.35">
      <c r="B24" s="8"/>
      <c r="C24" s="183" t="s">
        <v>122</v>
      </c>
      <c r="D24" s="183"/>
      <c r="E24" s="183"/>
      <c r="F24" s="183"/>
      <c r="G24" s="183"/>
      <c r="H24" s="11"/>
    </row>
    <row r="25" spans="2:10" ht="4.5" customHeight="1" x14ac:dyDescent="0.35">
      <c r="B25" s="8"/>
      <c r="C25" s="4"/>
      <c r="D25" s="4"/>
      <c r="G25" s="11"/>
      <c r="H25" s="11"/>
    </row>
    <row r="26" spans="2:10" x14ac:dyDescent="0.35">
      <c r="B26" s="8"/>
      <c r="C26" s="14"/>
      <c r="D26" s="16"/>
      <c r="E26" s="15"/>
      <c r="F26" s="15"/>
      <c r="G26" s="26" t="s">
        <v>123</v>
      </c>
      <c r="H26" s="26" t="s">
        <v>124</v>
      </c>
      <c r="I26" s="27" t="s">
        <v>39</v>
      </c>
      <c r="J26" s="26"/>
    </row>
    <row r="27" spans="2:10" x14ac:dyDescent="0.35">
      <c r="B27" s="8"/>
      <c r="C27" s="14" t="s">
        <v>257</v>
      </c>
      <c r="D27" s="28" t="s">
        <v>126</v>
      </c>
      <c r="E27" s="29"/>
      <c r="F27" s="29"/>
      <c r="G27" s="30">
        <v>6</v>
      </c>
      <c r="H27" s="30">
        <v>5</v>
      </c>
      <c r="I27" s="55">
        <v>0</v>
      </c>
      <c r="J27" s="31" t="s">
        <v>127</v>
      </c>
    </row>
    <row r="28" spans="2:10" ht="15" thickBot="1" x14ac:dyDescent="0.4">
      <c r="B28" s="8"/>
      <c r="C28" s="79" t="s">
        <v>258</v>
      </c>
      <c r="D28" s="82" t="s">
        <v>129</v>
      </c>
      <c r="E28" s="82"/>
      <c r="F28" s="82"/>
      <c r="G28" s="82"/>
      <c r="H28" s="82"/>
      <c r="I28" s="83"/>
      <c r="J28" s="84">
        <f>I27*H27</f>
        <v>0</v>
      </c>
    </row>
    <row r="29" spans="2:10" ht="15" thickTop="1" x14ac:dyDescent="0.35">
      <c r="B29" s="14"/>
      <c r="C29" s="15"/>
      <c r="D29" s="16"/>
      <c r="E29" s="15"/>
      <c r="F29" s="15"/>
      <c r="G29" s="26"/>
      <c r="H29" s="15"/>
      <c r="I29" s="64"/>
      <c r="J29" s="64"/>
    </row>
  </sheetData>
  <mergeCells count="7">
    <mergeCell ref="C24:G24"/>
    <mergeCell ref="I1:J2"/>
    <mergeCell ref="B2:E2"/>
    <mergeCell ref="F3:H3"/>
    <mergeCell ref="F4:H4"/>
    <mergeCell ref="C12:J12"/>
    <mergeCell ref="D19:F19"/>
  </mergeCells>
  <phoneticPr fontId="5" type="noConversion"/>
  <pageMargins left="0.7" right="0.7" top="0.75" bottom="0.75" header="0.3" footer="0.3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94968-9BD5-412C-9061-22AD9D89CFF4}">
  <dimension ref="B1:F59"/>
  <sheetViews>
    <sheetView tabSelected="1" zoomScaleNormal="100" zoomScaleSheetLayoutView="85" workbookViewId="0">
      <selection activeCell="B2" sqref="B2:C2"/>
    </sheetView>
  </sheetViews>
  <sheetFormatPr baseColWidth="10" defaultColWidth="11.453125" defaultRowHeight="14.5" x14ac:dyDescent="0.35"/>
  <cols>
    <col min="1" max="1" width="2" customWidth="1"/>
    <col min="2" max="2" width="9" style="4" customWidth="1"/>
    <col min="3" max="3" width="41.54296875" style="4" customWidth="1"/>
    <col min="4" max="4" width="43.81640625" customWidth="1"/>
    <col min="5" max="5" width="43" customWidth="1"/>
    <col min="6" max="6" width="2" customWidth="1"/>
    <col min="7" max="7" width="37.26953125" customWidth="1"/>
  </cols>
  <sheetData>
    <row r="1" spans="2:6" x14ac:dyDescent="0.35">
      <c r="E1" s="173" t="e" vm="2">
        <f>'Innhold og oppdeling'!I1</f>
        <v>#VALUE!</v>
      </c>
    </row>
    <row r="2" spans="2:6" ht="43.5" customHeight="1" x14ac:dyDescent="0.35">
      <c r="B2" s="172"/>
      <c r="C2" s="172"/>
      <c r="D2" s="15"/>
      <c r="E2" s="174"/>
    </row>
    <row r="3" spans="2:6" s="18" customFormat="1" ht="18.75" customHeight="1" x14ac:dyDescent="0.35">
      <c r="B3" s="17" t="str">
        <f>'Del 3a Welhavensgate'!B3</f>
        <v>Welhavensgate 11</v>
      </c>
      <c r="C3" s="17"/>
      <c r="D3" s="19" t="s">
        <v>130</v>
      </c>
      <c r="E3" s="20" t="str">
        <f>'Innhold og oppdeling'!J3</f>
        <v>Vedlegg 2.1</v>
      </c>
      <c r="F3" s="20"/>
    </row>
    <row r="4" spans="2:6" s="18" customFormat="1" ht="15.5" x14ac:dyDescent="0.35">
      <c r="B4" s="17" t="str">
        <f>'Del 3a Welhavensgate'!B4</f>
        <v>0350 Oslo</v>
      </c>
      <c r="C4" s="17"/>
      <c r="D4" s="19" t="str">
        <f>'Del 3a Welhavensgate'!F4</f>
        <v>Utskiftning av heis med NIREG nr 6030142258</v>
      </c>
      <c r="E4" s="20" t="s">
        <v>259</v>
      </c>
    </row>
    <row r="5" spans="2:6" ht="4.5" customHeight="1" x14ac:dyDescent="0.35">
      <c r="B5" s="16"/>
      <c r="C5" s="16"/>
      <c r="D5" s="15"/>
      <c r="E5" s="15"/>
    </row>
    <row r="6" spans="2:6" ht="15" customHeight="1" x14ac:dyDescent="0.35">
      <c r="B6"/>
    </row>
    <row r="7" spans="2:6" ht="21" x14ac:dyDescent="0.5">
      <c r="B7" s="10" t="s">
        <v>259</v>
      </c>
      <c r="C7" s="10" t="s">
        <v>133</v>
      </c>
      <c r="D7" s="90" t="s">
        <v>134</v>
      </c>
      <c r="E7" s="11" t="s">
        <v>135</v>
      </c>
    </row>
    <row r="8" spans="2:6" ht="9" customHeight="1" x14ac:dyDescent="0.5">
      <c r="B8" s="10"/>
      <c r="C8" s="10"/>
      <c r="E8" s="11"/>
    </row>
    <row r="9" spans="2:6" s="5" customFormat="1" ht="16.5" customHeight="1" x14ac:dyDescent="0.35">
      <c r="C9" s="33" t="s">
        <v>136</v>
      </c>
      <c r="D9" s="34" t="s">
        <v>137</v>
      </c>
      <c r="E9" s="34" t="s">
        <v>138</v>
      </c>
    </row>
    <row r="10" spans="2:6" ht="16.5" customHeight="1" x14ac:dyDescent="0.35">
      <c r="B10" s="41"/>
      <c r="C10" s="40" t="s">
        <v>139</v>
      </c>
      <c r="D10" s="35"/>
      <c r="E10" s="35"/>
    </row>
    <row r="11" spans="2:6" ht="16.5" customHeight="1" x14ac:dyDescent="0.35">
      <c r="B11" s="42" t="s">
        <v>140</v>
      </c>
      <c r="C11" s="37" t="s">
        <v>141</v>
      </c>
      <c r="D11" s="44"/>
      <c r="E11" s="91"/>
    </row>
    <row r="12" spans="2:6" ht="16.5" customHeight="1" x14ac:dyDescent="0.35">
      <c r="B12" s="42" t="s">
        <v>142</v>
      </c>
      <c r="C12" s="37" t="s">
        <v>143</v>
      </c>
      <c r="D12" s="44"/>
      <c r="E12" s="36" t="s">
        <v>144</v>
      </c>
    </row>
    <row r="13" spans="2:6" ht="16.5" customHeight="1" x14ac:dyDescent="0.35">
      <c r="B13" s="42" t="s">
        <v>145</v>
      </c>
      <c r="C13" s="37" t="s">
        <v>146</v>
      </c>
      <c r="D13" s="44"/>
      <c r="E13" s="36" t="s">
        <v>147</v>
      </c>
    </row>
    <row r="14" spans="2:6" ht="16.5" customHeight="1" x14ac:dyDescent="0.35">
      <c r="B14" s="42" t="s">
        <v>148</v>
      </c>
      <c r="C14" s="37" t="s">
        <v>149</v>
      </c>
      <c r="D14" s="44"/>
      <c r="E14" s="36" t="s">
        <v>150</v>
      </c>
    </row>
    <row r="15" spans="2:6" ht="16.5" customHeight="1" x14ac:dyDescent="0.35">
      <c r="B15" s="42" t="s">
        <v>151</v>
      </c>
      <c r="C15" s="37" t="s">
        <v>152</v>
      </c>
      <c r="D15" s="44"/>
      <c r="E15" s="91" t="s">
        <v>153</v>
      </c>
    </row>
    <row r="16" spans="2:6" ht="16.5" customHeight="1" x14ac:dyDescent="0.35">
      <c r="B16" s="42" t="s">
        <v>154</v>
      </c>
      <c r="C16" s="37" t="s">
        <v>155</v>
      </c>
      <c r="D16" s="44"/>
      <c r="E16" s="91"/>
    </row>
    <row r="17" spans="2:5" ht="16.5" customHeight="1" x14ac:dyDescent="0.35">
      <c r="B17" s="42" t="s">
        <v>156</v>
      </c>
      <c r="C17" s="37" t="s">
        <v>157</v>
      </c>
      <c r="D17" s="44"/>
      <c r="E17" s="91"/>
    </row>
    <row r="18" spans="2:5" ht="16.5" customHeight="1" x14ac:dyDescent="0.35">
      <c r="B18" s="42" t="s">
        <v>158</v>
      </c>
      <c r="C18" s="37" t="s">
        <v>159</v>
      </c>
      <c r="D18" s="44"/>
      <c r="E18" s="91"/>
    </row>
    <row r="19" spans="2:5" ht="16.5" customHeight="1" x14ac:dyDescent="0.35">
      <c r="B19" s="42" t="s">
        <v>160</v>
      </c>
      <c r="C19" s="92" t="s">
        <v>161</v>
      </c>
      <c r="D19" s="44"/>
      <c r="E19" s="36"/>
    </row>
    <row r="20" spans="2:5" ht="16.5" customHeight="1" x14ac:dyDescent="0.35">
      <c r="B20" s="42" t="s">
        <v>162</v>
      </c>
      <c r="C20" s="110" t="s">
        <v>163</v>
      </c>
      <c r="D20" s="44"/>
      <c r="E20" s="36"/>
    </row>
    <row r="21" spans="2:5" ht="16.5" customHeight="1" x14ac:dyDescent="0.35">
      <c r="B21" s="42" t="s">
        <v>164</v>
      </c>
      <c r="C21" s="37" t="s">
        <v>165</v>
      </c>
      <c r="D21" s="44"/>
      <c r="E21" s="91"/>
    </row>
    <row r="22" spans="2:5" ht="16.5" customHeight="1" x14ac:dyDescent="0.35">
      <c r="B22" s="42" t="s">
        <v>166</v>
      </c>
      <c r="C22" s="38" t="s">
        <v>167</v>
      </c>
      <c r="D22" s="44"/>
      <c r="E22" s="91"/>
    </row>
    <row r="23" spans="2:5" ht="16.5" customHeight="1" x14ac:dyDescent="0.35">
      <c r="B23" s="42" t="s">
        <v>168</v>
      </c>
      <c r="C23" s="39" t="s">
        <v>169</v>
      </c>
      <c r="D23" s="45"/>
      <c r="E23" s="36" t="s">
        <v>170</v>
      </c>
    </row>
    <row r="24" spans="2:5" ht="16.5" customHeight="1" x14ac:dyDescent="0.35">
      <c r="B24" s="42" t="s">
        <v>171</v>
      </c>
      <c r="C24" s="39" t="s">
        <v>172</v>
      </c>
      <c r="D24" s="45"/>
      <c r="E24" s="36" t="s">
        <v>173</v>
      </c>
    </row>
    <row r="25" spans="2:5" ht="16.5" customHeight="1" x14ac:dyDescent="0.35">
      <c r="B25" s="42" t="s">
        <v>174</v>
      </c>
      <c r="C25" s="39" t="s">
        <v>175</v>
      </c>
      <c r="D25" s="45"/>
      <c r="E25" s="36" t="s">
        <v>176</v>
      </c>
    </row>
    <row r="26" spans="2:5" ht="16.5" customHeight="1" x14ac:dyDescent="0.35">
      <c r="B26" s="42" t="s">
        <v>177</v>
      </c>
      <c r="C26" s="39" t="s">
        <v>178</v>
      </c>
      <c r="D26" s="45"/>
      <c r="E26" s="36" t="s">
        <v>176</v>
      </c>
    </row>
    <row r="27" spans="2:5" ht="16.5" customHeight="1" x14ac:dyDescent="0.35">
      <c r="B27" s="42" t="s">
        <v>179</v>
      </c>
      <c r="C27" s="39" t="s">
        <v>180</v>
      </c>
      <c r="D27" s="45"/>
      <c r="E27" s="36" t="s">
        <v>181</v>
      </c>
    </row>
    <row r="28" spans="2:5" ht="16.5" customHeight="1" x14ac:dyDescent="0.35">
      <c r="B28" s="42" t="s">
        <v>182</v>
      </c>
      <c r="C28" s="93" t="s">
        <v>183</v>
      </c>
      <c r="D28" s="45"/>
      <c r="E28" s="36" t="s">
        <v>184</v>
      </c>
    </row>
    <row r="29" spans="2:5" ht="16.5" customHeight="1" x14ac:dyDescent="0.35">
      <c r="B29" s="42" t="s">
        <v>185</v>
      </c>
      <c r="C29" s="94" t="s">
        <v>186</v>
      </c>
      <c r="D29" s="45"/>
      <c r="E29" s="36" t="s">
        <v>187</v>
      </c>
    </row>
    <row r="30" spans="2:5" ht="16.5" customHeight="1" x14ac:dyDescent="0.35">
      <c r="B30" s="42" t="s">
        <v>188</v>
      </c>
      <c r="C30" s="95" t="s">
        <v>189</v>
      </c>
      <c r="D30" s="44"/>
      <c r="E30" s="36" t="s">
        <v>190</v>
      </c>
    </row>
    <row r="31" spans="2:5" ht="16.5" customHeight="1" x14ac:dyDescent="0.35">
      <c r="B31" s="42" t="s">
        <v>191</v>
      </c>
      <c r="C31" s="39" t="s">
        <v>192</v>
      </c>
      <c r="D31" s="45"/>
      <c r="E31" s="36" t="s">
        <v>190</v>
      </c>
    </row>
    <row r="32" spans="2:5" ht="16.5" customHeight="1" x14ac:dyDescent="0.35">
      <c r="B32" s="41"/>
      <c r="C32" s="96" t="s">
        <v>193</v>
      </c>
      <c r="D32" s="97"/>
      <c r="E32" s="98"/>
    </row>
    <row r="33" spans="2:5" ht="16.5" customHeight="1" x14ac:dyDescent="0.35">
      <c r="B33" s="42" t="s">
        <v>194</v>
      </c>
      <c r="C33" s="39" t="s">
        <v>195</v>
      </c>
      <c r="D33" s="45"/>
      <c r="E33" s="91"/>
    </row>
    <row r="34" spans="2:5" ht="16.5" customHeight="1" x14ac:dyDescent="0.35">
      <c r="B34" s="42" t="s">
        <v>196</v>
      </c>
      <c r="C34" s="39" t="s">
        <v>197</v>
      </c>
      <c r="D34" s="45"/>
      <c r="E34" s="91"/>
    </row>
    <row r="35" spans="2:5" ht="16.5" customHeight="1" x14ac:dyDescent="0.35">
      <c r="B35" s="42" t="s">
        <v>198</v>
      </c>
      <c r="C35" s="39" t="s">
        <v>199</v>
      </c>
      <c r="D35" s="45"/>
      <c r="E35" s="91"/>
    </row>
    <row r="36" spans="2:5" ht="16.5" customHeight="1" x14ac:dyDescent="0.35">
      <c r="B36" s="42" t="s">
        <v>200</v>
      </c>
      <c r="C36" s="39" t="s">
        <v>201</v>
      </c>
      <c r="D36" s="45"/>
      <c r="E36" s="91"/>
    </row>
    <row r="37" spans="2:5" ht="16.5" customHeight="1" x14ac:dyDescent="0.35">
      <c r="B37" s="42" t="s">
        <v>202</v>
      </c>
      <c r="C37" s="39" t="s">
        <v>203</v>
      </c>
      <c r="D37" s="45"/>
      <c r="E37" s="36" t="s">
        <v>204</v>
      </c>
    </row>
    <row r="38" spans="2:5" ht="16.5" customHeight="1" x14ac:dyDescent="0.35">
      <c r="B38" s="42" t="s">
        <v>205</v>
      </c>
      <c r="C38" s="39" t="s">
        <v>206</v>
      </c>
      <c r="D38" s="45"/>
      <c r="E38" s="91"/>
    </row>
    <row r="39" spans="2:5" ht="16.5" customHeight="1" x14ac:dyDescent="0.35">
      <c r="B39" s="42" t="s">
        <v>207</v>
      </c>
      <c r="C39" s="39" t="s">
        <v>208</v>
      </c>
      <c r="D39" s="45"/>
      <c r="E39" s="91"/>
    </row>
    <row r="40" spans="2:5" ht="16.5" customHeight="1" x14ac:dyDescent="0.35">
      <c r="B40" s="42" t="s">
        <v>209</v>
      </c>
      <c r="C40" s="99" t="s">
        <v>210</v>
      </c>
      <c r="D40" s="45"/>
      <c r="E40" s="91"/>
    </row>
    <row r="41" spans="2:5" ht="16.5" customHeight="1" x14ac:dyDescent="0.35">
      <c r="B41" s="42" t="s">
        <v>211</v>
      </c>
      <c r="C41" s="99" t="s">
        <v>212</v>
      </c>
      <c r="D41" s="45"/>
      <c r="E41" s="91"/>
    </row>
    <row r="42" spans="2:5" ht="16.5" customHeight="1" x14ac:dyDescent="0.35">
      <c r="B42" s="42" t="s">
        <v>213</v>
      </c>
      <c r="C42" s="100" t="s">
        <v>214</v>
      </c>
      <c r="D42" s="44"/>
      <c r="E42" s="36"/>
    </row>
    <row r="43" spans="2:5" ht="16.5" customHeight="1" x14ac:dyDescent="0.35">
      <c r="B43" s="42" t="s">
        <v>215</v>
      </c>
      <c r="C43" s="92" t="s">
        <v>216</v>
      </c>
      <c r="D43" s="44"/>
      <c r="E43" s="36" t="s">
        <v>217</v>
      </c>
    </row>
    <row r="44" spans="2:5" ht="16.5" customHeight="1" x14ac:dyDescent="0.35">
      <c r="B44" s="42" t="s">
        <v>218</v>
      </c>
      <c r="C44" s="37" t="s">
        <v>219</v>
      </c>
      <c r="D44" s="44"/>
      <c r="E44" s="91"/>
    </row>
    <row r="45" spans="2:5" ht="16.5" customHeight="1" x14ac:dyDescent="0.35">
      <c r="B45" s="41"/>
      <c r="C45" s="101" t="s">
        <v>220</v>
      </c>
      <c r="D45" s="98"/>
      <c r="E45" s="98"/>
    </row>
    <row r="46" spans="2:5" ht="16.5" customHeight="1" x14ac:dyDescent="0.35">
      <c r="B46" s="42" t="s">
        <v>221</v>
      </c>
      <c r="C46" s="37" t="s">
        <v>222</v>
      </c>
      <c r="D46" s="44"/>
      <c r="E46" s="91"/>
    </row>
    <row r="47" spans="2:5" ht="16.5" customHeight="1" x14ac:dyDescent="0.35">
      <c r="B47" s="42" t="s">
        <v>223</v>
      </c>
      <c r="C47" s="37" t="s">
        <v>224</v>
      </c>
      <c r="D47" s="44"/>
      <c r="E47" s="91"/>
    </row>
    <row r="48" spans="2:5" ht="16.5" customHeight="1" x14ac:dyDescent="0.35">
      <c r="B48" s="42" t="s">
        <v>225</v>
      </c>
      <c r="C48" s="37" t="s">
        <v>226</v>
      </c>
      <c r="D48" s="44"/>
      <c r="E48" s="91"/>
    </row>
    <row r="49" spans="2:5" ht="16.5" customHeight="1" x14ac:dyDescent="0.35">
      <c r="B49" s="42" t="s">
        <v>227</v>
      </c>
      <c r="C49" s="37" t="s">
        <v>214</v>
      </c>
      <c r="D49" s="44"/>
      <c r="E49" s="36"/>
    </row>
    <row r="50" spans="2:5" ht="16.5" customHeight="1" x14ac:dyDescent="0.35">
      <c r="B50" s="42" t="s">
        <v>228</v>
      </c>
      <c r="C50" s="37" t="s">
        <v>229</v>
      </c>
      <c r="D50" s="44"/>
      <c r="E50" s="36" t="s">
        <v>217</v>
      </c>
    </row>
    <row r="51" spans="2:5" ht="16.5" customHeight="1" x14ac:dyDescent="0.35">
      <c r="B51" s="42" t="s">
        <v>230</v>
      </c>
      <c r="C51" s="37" t="s">
        <v>231</v>
      </c>
      <c r="D51" s="44"/>
      <c r="E51" s="91"/>
    </row>
    <row r="52" spans="2:5" ht="16.5" customHeight="1" x14ac:dyDescent="0.35">
      <c r="B52" s="41"/>
      <c r="C52" s="101" t="s">
        <v>232</v>
      </c>
      <c r="D52" s="98"/>
      <c r="E52" s="98"/>
    </row>
    <row r="53" spans="2:5" ht="16.5" customHeight="1" x14ac:dyDescent="0.35">
      <c r="B53" s="42" t="s">
        <v>233</v>
      </c>
      <c r="C53" s="37" t="s">
        <v>234</v>
      </c>
      <c r="D53" s="44"/>
      <c r="E53" s="91"/>
    </row>
    <row r="54" spans="2:5" ht="16.5" customHeight="1" x14ac:dyDescent="0.35">
      <c r="B54" s="42" t="s">
        <v>235</v>
      </c>
      <c r="C54" s="37" t="s">
        <v>236</v>
      </c>
      <c r="D54" s="44"/>
      <c r="E54" s="36" t="s">
        <v>237</v>
      </c>
    </row>
    <row r="55" spans="2:5" ht="16.5" customHeight="1" x14ac:dyDescent="0.35">
      <c r="B55" s="42" t="s">
        <v>238</v>
      </c>
      <c r="C55" s="37" t="s">
        <v>239</v>
      </c>
      <c r="D55" s="44"/>
      <c r="E55" s="36" t="s">
        <v>240</v>
      </c>
    </row>
    <row r="56" spans="2:5" ht="16.5" customHeight="1" x14ac:dyDescent="0.35">
      <c r="B56" s="42" t="s">
        <v>241</v>
      </c>
      <c r="C56" s="37" t="s">
        <v>242</v>
      </c>
      <c r="D56" s="44"/>
      <c r="E56" s="36" t="s">
        <v>240</v>
      </c>
    </row>
    <row r="57" spans="2:5" ht="16.5" customHeight="1" x14ac:dyDescent="0.35">
      <c r="B57" s="42" t="s">
        <v>243</v>
      </c>
      <c r="C57" s="37" t="s">
        <v>244</v>
      </c>
      <c r="D57" s="44"/>
      <c r="E57" s="36" t="s">
        <v>245</v>
      </c>
    </row>
    <row r="58" spans="2:5" ht="9" customHeight="1" x14ac:dyDescent="0.5">
      <c r="B58" s="10"/>
      <c r="C58" s="10"/>
    </row>
    <row r="59" spans="2:5" ht="9" customHeight="1" x14ac:dyDescent="0.5">
      <c r="B59" s="10"/>
      <c r="C59" s="10"/>
    </row>
  </sheetData>
  <mergeCells count="2">
    <mergeCell ref="E1:E2"/>
    <mergeCell ref="B2:C2"/>
  </mergeCells>
  <pageMargins left="0.7" right="0.7" top="0.75" bottom="0.75" header="0.3" footer="0.3"/>
  <pageSetup paperSize="9"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781A79CD94644798C23F90717FDF4F" ma:contentTypeVersion="13" ma:contentTypeDescription="Opprett et nytt dokument." ma:contentTypeScope="" ma:versionID="0f2e599f258938bbfde79d3e49ff8069">
  <xsd:schema xmlns:xsd="http://www.w3.org/2001/XMLSchema" xmlns:xs="http://www.w3.org/2001/XMLSchema" xmlns:p="http://schemas.microsoft.com/office/2006/metadata/properties" xmlns:ns2="d0096240-bcf7-476a-af8c-caf01db11a13" xmlns:ns3="de23d49b-fc71-4f87-9fbb-b20c88b3ca16" targetNamespace="http://schemas.microsoft.com/office/2006/metadata/properties" ma:root="true" ma:fieldsID="b1f8b828fea0cee90a11c7c2d94bb25c" ns2:_="" ns3:_="">
    <xsd:import namespace="d0096240-bcf7-476a-af8c-caf01db11a13"/>
    <xsd:import namespace="de23d49b-fc71-4f87-9fbb-b20c88b3ca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96240-bcf7-476a-af8c-caf01db11a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23d49b-fc71-4f87-9fbb-b20c88b3ca1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8eb2b04-1be0-47b8-b65a-aa98b1b6206b}" ma:internalName="TaxCatchAll" ma:showField="CatchAllData" ma:web="de23d49b-fc71-4f87-9fbb-b20c88b3c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96240-bcf7-476a-af8c-caf01db11a13">
      <Terms xmlns="http://schemas.microsoft.com/office/infopath/2007/PartnerControls"/>
    </lcf76f155ced4ddcb4097134ff3c332f>
    <TaxCatchAll xmlns="de23d49b-fc71-4f87-9fbb-b20c88b3ca16" xsi:nil="true"/>
  </documentManagement>
</p:properties>
</file>

<file path=customXml/itemProps1.xml><?xml version="1.0" encoding="utf-8"?>
<ds:datastoreItem xmlns:ds="http://schemas.openxmlformats.org/officeDocument/2006/customXml" ds:itemID="{67AFA9C7-ED38-4F60-817D-49A6ACAC34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096240-bcf7-476a-af8c-caf01db11a13"/>
    <ds:schemaRef ds:uri="de23d49b-fc71-4f87-9fbb-b20c88b3ca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78E5F9-F570-47A5-80ED-0DCC34522A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E146D2-38D0-4B1A-A1C4-BDE37E0AC12C}">
  <ds:schemaRefs>
    <ds:schemaRef ds:uri="http://schemas.microsoft.com/office/2006/metadata/properties"/>
    <ds:schemaRef ds:uri="http://schemas.microsoft.com/office/infopath/2007/PartnerControls"/>
    <ds:schemaRef ds:uri="d0096240-bcf7-476a-af8c-caf01db11a13"/>
    <ds:schemaRef ds:uri="de23d49b-fc71-4f87-9fbb-b20c88b3ca16"/>
  </ds:schemaRefs>
</ds:datastoreItem>
</file>

<file path=docMetadata/LabelInfo.xml><?xml version="1.0" encoding="utf-8"?>
<clbl:labelList xmlns:clbl="http://schemas.microsoft.com/office/2020/mipLabelMetadata">
  <clbl:label id="{d41caaa9-a41a-4e0f-9bf6-05cd1f48d271}" enabled="0" method="" siteId="{d41caaa9-a41a-4e0f-9bf6-05cd1f48d27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6</vt:i4>
      </vt:variant>
    </vt:vector>
  </HeadingPairs>
  <TitlesOfParts>
    <vt:vector size="12" baseType="lpstr">
      <vt:lpstr>Innhold og oppdeling</vt:lpstr>
      <vt:lpstr>Del 1 Generelt og total</vt:lpstr>
      <vt:lpstr>Del 2a Dælenenggata</vt:lpstr>
      <vt:lpstr>Del 2b Dælenenggata</vt:lpstr>
      <vt:lpstr>Del 3a Welhavensgate</vt:lpstr>
      <vt:lpstr>Del 3b Welhavensgate</vt:lpstr>
      <vt:lpstr>'Del 1 Generelt og total'!Utskriftsområde</vt:lpstr>
      <vt:lpstr>'Del 2a Dælenenggata'!Utskriftsområde</vt:lpstr>
      <vt:lpstr>'Del 2b Dælenenggata'!Utskriftsområde</vt:lpstr>
      <vt:lpstr>'Del 3a Welhavensgate'!Utskriftsområde</vt:lpstr>
      <vt:lpstr>'Del 3b Welhavensgate'!Utskriftsområde</vt:lpstr>
      <vt:lpstr>'Innhold og oppdeling'!Utskriftsområde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Fredrik Christian Rodum Agdestein</cp:lastModifiedBy>
  <cp:revision/>
  <dcterms:created xsi:type="dcterms:W3CDTF">2011-12-08T14:56:25Z</dcterms:created>
  <dcterms:modified xsi:type="dcterms:W3CDTF">2026-06-29T09:16:18Z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0x01010006781A79CD94644798C23F90717FDF4F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